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0" yWindow="-45" windowWidth="14790" windowHeight="6885" tabRatio="609" activeTab="4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externalReferences>
    <externalReference r:id="rId18"/>
  </externalReference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Volumétrico'!$A$1:$H$51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E25" i="34" l="1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D4" i="27"/>
  <c r="AX4" i="27"/>
  <c r="A47" i="36" l="1"/>
  <c r="A43" i="36"/>
  <c r="A7" i="36"/>
  <c r="A7" i="34" l="1"/>
  <c r="A7" i="35" s="1"/>
  <c r="A48" i="35"/>
  <c r="A43" i="35"/>
  <c r="F40" i="34"/>
  <c r="F39" i="34"/>
  <c r="H39" i="34" s="1"/>
  <c r="F38" i="34"/>
  <c r="F37" i="34"/>
  <c r="F36" i="34"/>
  <c r="F35" i="34"/>
  <c r="H35" i="34" s="1"/>
  <c r="F34" i="34"/>
  <c r="F33" i="34"/>
  <c r="F32" i="34"/>
  <c r="F31" i="34"/>
  <c r="H31" i="34" s="1"/>
  <c r="F30" i="34"/>
  <c r="F29" i="34"/>
  <c r="F28" i="34"/>
  <c r="F27" i="34"/>
  <c r="H27" i="34" s="1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44" i="34" l="1"/>
  <c r="H25" i="34"/>
  <c r="H29" i="34"/>
  <c r="H33" i="34"/>
  <c r="H37" i="34"/>
  <c r="E49" i="34"/>
  <c r="H26" i="34"/>
  <c r="H30" i="34"/>
  <c r="H34" i="34"/>
  <c r="H38" i="34"/>
  <c r="H28" i="34"/>
  <c r="H32" i="34"/>
  <c r="H36" i="34"/>
  <c r="H40" i="34"/>
  <c r="F42" i="34"/>
  <c r="F49" i="34"/>
  <c r="H49" i="34" l="1"/>
  <c r="E50" i="34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F12" i="22" s="1"/>
  <c r="I13" i="16"/>
  <c r="D5" i="18" s="1"/>
  <c r="I14" i="16"/>
  <c r="F14" i="22" s="1"/>
  <c r="I15" i="16"/>
  <c r="I16" i="16"/>
  <c r="D8" i="18" s="1"/>
  <c r="I17" i="16"/>
  <c r="L17" i="16" s="1"/>
  <c r="M17" i="16" s="1"/>
  <c r="B21" i="25" s="1"/>
  <c r="I18" i="16"/>
  <c r="F18" i="22" s="1"/>
  <c r="I19" i="16"/>
  <c r="I20" i="16"/>
  <c r="F20" i="22" s="1"/>
  <c r="I21" i="16"/>
  <c r="D13" i="18" s="1"/>
  <c r="I22" i="16"/>
  <c r="F22" i="22" s="1"/>
  <c r="I23" i="16"/>
  <c r="I24" i="16"/>
  <c r="L24" i="16" s="1"/>
  <c r="M24" i="16" s="1"/>
  <c r="B28" i="25" s="1"/>
  <c r="I25" i="16"/>
  <c r="F25" i="22" s="1"/>
  <c r="I26" i="16"/>
  <c r="D18" i="18" s="1"/>
  <c r="I27" i="16"/>
  <c r="I28" i="16"/>
  <c r="I29" i="16"/>
  <c r="I30" i="16"/>
  <c r="F30" i="22" s="1"/>
  <c r="I31" i="16"/>
  <c r="I32" i="16"/>
  <c r="D24" i="18" s="1"/>
  <c r="I33" i="16"/>
  <c r="I34" i="16"/>
  <c r="D26" i="18" s="1"/>
  <c r="I35" i="16"/>
  <c r="I36" i="16"/>
  <c r="L36" i="16" s="1"/>
  <c r="M36" i="16" s="1"/>
  <c r="B40" i="25" s="1"/>
  <c r="I37" i="16"/>
  <c r="F37" i="22" s="1"/>
  <c r="I38" i="16"/>
  <c r="F38" i="22" s="1"/>
  <c r="G38" i="22" s="1"/>
  <c r="I39" i="16"/>
  <c r="AG37" i="17"/>
  <c r="AE35" i="17"/>
  <c r="AI35" i="17"/>
  <c r="AJ35" i="17" s="1"/>
  <c r="AE34" i="17"/>
  <c r="AI34" i="17"/>
  <c r="AJ34" i="17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I33" i="23"/>
  <c r="AJ33" i="23" s="1"/>
  <c r="AE33" i="23"/>
  <c r="AL32" i="23"/>
  <c r="AE32" i="23"/>
  <c r="AI32" i="23" s="1"/>
  <c r="AJ32" i="23" s="1"/>
  <c r="AL31" i="23"/>
  <c r="AI31" i="23"/>
  <c r="AJ31" i="23" s="1"/>
  <c r="AE31" i="23"/>
  <c r="AL30" i="23"/>
  <c r="AE30" i="23"/>
  <c r="AI30" i="23" s="1"/>
  <c r="AJ30" i="23" s="1"/>
  <c r="AL29" i="23"/>
  <c r="AI29" i="23"/>
  <c r="AJ29" i="23" s="1"/>
  <c r="AE29" i="23"/>
  <c r="AL28" i="23"/>
  <c r="AE28" i="23"/>
  <c r="AI28" i="23" s="1"/>
  <c r="AJ28" i="23" s="1"/>
  <c r="AL27" i="23"/>
  <c r="AI27" i="23"/>
  <c r="AJ27" i="23" s="1"/>
  <c r="AE27" i="23"/>
  <c r="AL26" i="23"/>
  <c r="AE26" i="23"/>
  <c r="AI26" i="23" s="1"/>
  <c r="AL25" i="23"/>
  <c r="AE25" i="23"/>
  <c r="AI25" i="23" s="1"/>
  <c r="AL24" i="23"/>
  <c r="AE24" i="23"/>
  <c r="AI24" i="23" s="1"/>
  <c r="AL23" i="23"/>
  <c r="AE23" i="23"/>
  <c r="AI23" i="23" s="1"/>
  <c r="AL22" i="23"/>
  <c r="AE22" i="23"/>
  <c r="AI22" i="23" s="1"/>
  <c r="AL21" i="23"/>
  <c r="AE21" i="23"/>
  <c r="AI21" i="23" s="1"/>
  <c r="AL20" i="23"/>
  <c r="AE20" i="23"/>
  <c r="AI20" i="23" s="1"/>
  <c r="AL19" i="23"/>
  <c r="AE19" i="23"/>
  <c r="AI19" i="23" s="1"/>
  <c r="AL18" i="23"/>
  <c r="AE18" i="23"/>
  <c r="AI18" i="23" s="1"/>
  <c r="AL17" i="23"/>
  <c r="AE17" i="23"/>
  <c r="AI17" i="23" s="1"/>
  <c r="AL16" i="23"/>
  <c r="AE16" i="23"/>
  <c r="AI16" i="23" s="1"/>
  <c r="AL15" i="23"/>
  <c r="AE15" i="23"/>
  <c r="AI15" i="23" s="1"/>
  <c r="AL14" i="23"/>
  <c r="AE14" i="23"/>
  <c r="AI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L9" i="23"/>
  <c r="AE9" i="23"/>
  <c r="AI9" i="23" s="1"/>
  <c r="AL8" i="23"/>
  <c r="AE8" i="23"/>
  <c r="AI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L3" i="23"/>
  <c r="AE3" i="23"/>
  <c r="AI3" i="23" s="1"/>
  <c r="AG37" i="28"/>
  <c r="AG36" i="28"/>
  <c r="AE34" i="28"/>
  <c r="AI34" i="28"/>
  <c r="AL33" i="28"/>
  <c r="AE33" i="28"/>
  <c r="AI33" i="28"/>
  <c r="AJ33" i="28" s="1"/>
  <c r="AL32" i="28"/>
  <c r="AE32" i="28"/>
  <c r="AI32" i="28" s="1"/>
  <c r="AL31" i="28"/>
  <c r="AE31" i="28"/>
  <c r="AI31" i="28" s="1"/>
  <c r="AL30" i="28"/>
  <c r="AE30" i="28"/>
  <c r="AI30" i="28"/>
  <c r="AJ30" i="28" s="1"/>
  <c r="AL29" i="28"/>
  <c r="AE29" i="28"/>
  <c r="AI29" i="28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J16" i="28" s="1"/>
  <c r="AL15" i="28"/>
  <c r="AE15" i="28"/>
  <c r="AI15" i="28" s="1"/>
  <c r="AL14" i="28"/>
  <c r="AE14" i="28"/>
  <c r="AI14" i="28" s="1"/>
  <c r="AL13" i="28"/>
  <c r="AE13" i="28"/>
  <c r="AI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J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/>
  <c r="D39" i="16"/>
  <c r="F39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W33" i="23" s="1"/>
  <c r="R33" i="23"/>
  <c r="S33" i="23" s="1"/>
  <c r="V32" i="23"/>
  <c r="R32" i="23"/>
  <c r="V31" i="23"/>
  <c r="C39" i="34" s="1"/>
  <c r="W31" i="23"/>
  <c r="R31" i="23"/>
  <c r="S31" i="23" s="1"/>
  <c r="Z31" i="23" s="1"/>
  <c r="V30" i="23"/>
  <c r="R30" i="23"/>
  <c r="V29" i="23"/>
  <c r="W29" i="23"/>
  <c r="AA29" i="23" s="1"/>
  <c r="E42" i="32" s="1"/>
  <c r="R29" i="23"/>
  <c r="V28" i="23"/>
  <c r="C36" i="34" s="1"/>
  <c r="R28" i="23"/>
  <c r="V27" i="23"/>
  <c r="C35" i="34" s="1"/>
  <c r="W27" i="23"/>
  <c r="R27" i="23"/>
  <c r="Y27" i="23" s="1"/>
  <c r="V26" i="23"/>
  <c r="C34" i="34" s="1"/>
  <c r="R26" i="23"/>
  <c r="V25" i="23"/>
  <c r="C33" i="34" s="1"/>
  <c r="R25" i="23"/>
  <c r="V24" i="23"/>
  <c r="C32" i="34" s="1"/>
  <c r="R24" i="23"/>
  <c r="V23" i="23"/>
  <c r="C31" i="34" s="1"/>
  <c r="W23" i="23"/>
  <c r="R23" i="23"/>
  <c r="S23" i="23" s="1"/>
  <c r="Z23" i="23" s="1"/>
  <c r="V22" i="23"/>
  <c r="C30" i="34" s="1"/>
  <c r="R22" i="23"/>
  <c r="V21" i="23"/>
  <c r="C29" i="34" s="1"/>
  <c r="R21" i="23"/>
  <c r="V20" i="23"/>
  <c r="C28" i="34" s="1"/>
  <c r="R20" i="23"/>
  <c r="Y20" i="23"/>
  <c r="V19" i="23"/>
  <c r="Y19" i="23" s="1"/>
  <c r="R19" i="23"/>
  <c r="V18" i="23"/>
  <c r="C26" i="34" s="1"/>
  <c r="R18" i="23"/>
  <c r="S18" i="23" s="1"/>
  <c r="V17" i="23"/>
  <c r="C25" i="34" s="1"/>
  <c r="R17" i="23"/>
  <c r="T17" i="23" s="1"/>
  <c r="V16" i="23"/>
  <c r="C24" i="34" s="1"/>
  <c r="R16" i="23"/>
  <c r="V15" i="23"/>
  <c r="C23" i="34" s="1"/>
  <c r="R15" i="23"/>
  <c r="Y15" i="23" s="1"/>
  <c r="V14" i="23"/>
  <c r="R14" i="23"/>
  <c r="V13" i="23"/>
  <c r="C21" i="34" s="1"/>
  <c r="R13" i="23"/>
  <c r="V12" i="23"/>
  <c r="C20" i="34" s="1"/>
  <c r="R12" i="23"/>
  <c r="S12" i="23" s="1"/>
  <c r="V11" i="23"/>
  <c r="R11" i="23"/>
  <c r="V10" i="23"/>
  <c r="C18" i="34" s="1"/>
  <c r="R10" i="23"/>
  <c r="T10" i="23" s="1"/>
  <c r="V9" i="23"/>
  <c r="C17" i="34" s="1"/>
  <c r="R9" i="23"/>
  <c r="V8" i="23"/>
  <c r="C16" i="34" s="1"/>
  <c r="R8" i="23"/>
  <c r="T8" i="23" s="1"/>
  <c r="V7" i="23"/>
  <c r="C15" i="34" s="1"/>
  <c r="R7" i="23"/>
  <c r="V6" i="23"/>
  <c r="C14" i="34" s="1"/>
  <c r="R6" i="23"/>
  <c r="T6" i="23" s="1"/>
  <c r="V5" i="23"/>
  <c r="C13" i="34" s="1"/>
  <c r="R5" i="23"/>
  <c r="V4" i="23"/>
  <c r="C12" i="34" s="1"/>
  <c r="R4" i="23"/>
  <c r="S4" i="23" s="1"/>
  <c r="V3" i="23"/>
  <c r="C11" i="34" s="1"/>
  <c r="R3" i="23"/>
  <c r="S3" i="23" s="1"/>
  <c r="V4" i="28"/>
  <c r="B12" i="34" s="1"/>
  <c r="D12" i="34" s="1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D21" i="34" s="1"/>
  <c r="V14" i="28"/>
  <c r="B22" i="34" s="1"/>
  <c r="V15" i="28"/>
  <c r="B23" i="34" s="1"/>
  <c r="V16" i="28"/>
  <c r="V17" i="28"/>
  <c r="V18" i="28"/>
  <c r="B26" i="34" s="1"/>
  <c r="V19" i="28"/>
  <c r="B27" i="34" s="1"/>
  <c r="V20" i="28"/>
  <c r="V21" i="28"/>
  <c r="V22" i="28"/>
  <c r="B30" i="34" s="1"/>
  <c r="V23" i="28"/>
  <c r="B31" i="34" s="1"/>
  <c r="D31" i="34" s="1"/>
  <c r="G31" i="34" s="1"/>
  <c r="W23" i="28"/>
  <c r="AA23" i="28" s="1"/>
  <c r="D36" i="32" s="1"/>
  <c r="V24" i="28"/>
  <c r="B32" i="34" s="1"/>
  <c r="V25" i="28"/>
  <c r="B33" i="34" s="1"/>
  <c r="D33" i="34" s="1"/>
  <c r="G33" i="34" s="1"/>
  <c r="V26" i="28"/>
  <c r="B34" i="34" s="1"/>
  <c r="V27" i="28"/>
  <c r="V28" i="28"/>
  <c r="B36" i="34" s="1"/>
  <c r="W28" i="28"/>
  <c r="V29" i="28"/>
  <c r="V30" i="28"/>
  <c r="B38" i="34" s="1"/>
  <c r="V31" i="28"/>
  <c r="B39" i="34" s="1"/>
  <c r="V32" i="28"/>
  <c r="B40" i="34" s="1"/>
  <c r="V33" i="28"/>
  <c r="W33" i="28"/>
  <c r="V3" i="28"/>
  <c r="B11" i="34" s="1"/>
  <c r="R4" i="28"/>
  <c r="S4" i="28" s="1"/>
  <c r="R5" i="28"/>
  <c r="R6" i="28"/>
  <c r="R7" i="28"/>
  <c r="T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S14" i="28" s="1"/>
  <c r="R15" i="28"/>
  <c r="S15" i="28" s="1"/>
  <c r="R16" i="28"/>
  <c r="R17" i="28"/>
  <c r="S17" i="28" s="1"/>
  <c r="R18" i="28"/>
  <c r="S18" i="28" s="1"/>
  <c r="Z18" i="28" s="1"/>
  <c r="R19" i="28"/>
  <c r="T19" i="28" s="1"/>
  <c r="R20" i="28"/>
  <c r="S20" i="28" s="1"/>
  <c r="R21" i="28"/>
  <c r="R22" i="28"/>
  <c r="R23" i="28"/>
  <c r="T23" i="28" s="1"/>
  <c r="R24" i="28"/>
  <c r="R25" i="28"/>
  <c r="R26" i="28"/>
  <c r="S26" i="28" s="1"/>
  <c r="R27" i="28"/>
  <c r="T27" i="28" s="1"/>
  <c r="R28" i="28"/>
  <c r="R29" i="28"/>
  <c r="R30" i="28"/>
  <c r="S30" i="28" s="1"/>
  <c r="R31" i="28"/>
  <c r="T31" i="28" s="1"/>
  <c r="R32" i="28"/>
  <c r="R33" i="28"/>
  <c r="R3" i="28"/>
  <c r="W32" i="28"/>
  <c r="S22" i="28"/>
  <c r="Z22" i="28" s="1"/>
  <c r="T22" i="28"/>
  <c r="W18" i="28"/>
  <c r="T17" i="28"/>
  <c r="W14" i="28"/>
  <c r="T14" i="28"/>
  <c r="W10" i="28"/>
  <c r="T9" i="28"/>
  <c r="S7" i="28"/>
  <c r="Z7" i="28" s="1"/>
  <c r="S6" i="28"/>
  <c r="Z6" i="28" s="1"/>
  <c r="T6" i="28"/>
  <c r="M38" i="28"/>
  <c r="M37" i="28"/>
  <c r="M44" i="28" s="1"/>
  <c r="M36" i="28"/>
  <c r="L38" i="28"/>
  <c r="L37" i="28"/>
  <c r="L44" i="28" s="1"/>
  <c r="L36" i="28"/>
  <c r="O36" i="28"/>
  <c r="O37" i="28" s="1"/>
  <c r="E36" i="28"/>
  <c r="J37" i="17"/>
  <c r="J38" i="17" s="1"/>
  <c r="S6" i="17"/>
  <c r="T6" i="17" s="1"/>
  <c r="S7" i="17"/>
  <c r="S8" i="17"/>
  <c r="T8" i="17"/>
  <c r="S9" i="17"/>
  <c r="S10" i="17"/>
  <c r="S11" i="17"/>
  <c r="T11" i="17" s="1"/>
  <c r="S12" i="17"/>
  <c r="S13" i="17"/>
  <c r="T13" i="17" s="1"/>
  <c r="S14" i="17"/>
  <c r="S15" i="17"/>
  <c r="S16" i="17"/>
  <c r="S17" i="17"/>
  <c r="T17" i="17" s="1"/>
  <c r="S18" i="17"/>
  <c r="S19" i="17"/>
  <c r="E25" i="35" s="1"/>
  <c r="S20" i="17"/>
  <c r="E26" i="35" s="1"/>
  <c r="S21" i="17"/>
  <c r="E27" i="35" s="1"/>
  <c r="S22" i="17"/>
  <c r="E28" i="35" s="1"/>
  <c r="S23" i="17"/>
  <c r="E29" i="35" s="1"/>
  <c r="T23" i="17"/>
  <c r="S24" i="17"/>
  <c r="E30" i="35" s="1"/>
  <c r="S25" i="17"/>
  <c r="E31" i="35" s="1"/>
  <c r="S26" i="17"/>
  <c r="E32" i="35" s="1"/>
  <c r="S27" i="17"/>
  <c r="E33" i="35" s="1"/>
  <c r="S28" i="17"/>
  <c r="E34" i="35" s="1"/>
  <c r="S29" i="17"/>
  <c r="E35" i="35" s="1"/>
  <c r="S30" i="17"/>
  <c r="E36" i="35" s="1"/>
  <c r="S31" i="17"/>
  <c r="E37" i="35" s="1"/>
  <c r="S32" i="17"/>
  <c r="E38" i="35" s="1"/>
  <c r="S33" i="17"/>
  <c r="E39" i="35" s="1"/>
  <c r="T33" i="17"/>
  <c r="S34" i="17"/>
  <c r="E40" i="35" s="1"/>
  <c r="T34" i="17"/>
  <c r="X34" i="17" s="1"/>
  <c r="E40" i="36" s="1"/>
  <c r="S35" i="17"/>
  <c r="T35" i="17"/>
  <c r="S5" i="17"/>
  <c r="T5" i="17" s="1"/>
  <c r="O6" i="17"/>
  <c r="P6" i="17" s="1"/>
  <c r="W6" i="17" s="1"/>
  <c r="O7" i="17"/>
  <c r="G13" i="36" s="1"/>
  <c r="P7" i="17"/>
  <c r="O8" i="17"/>
  <c r="G14" i="36" s="1"/>
  <c r="O9" i="17"/>
  <c r="G15" i="36" s="1"/>
  <c r="P9" i="17"/>
  <c r="O10" i="17"/>
  <c r="G16" i="36" s="1"/>
  <c r="O11" i="17"/>
  <c r="G17" i="36" s="1"/>
  <c r="O12" i="17"/>
  <c r="P12" i="17" s="1"/>
  <c r="W12" i="17" s="1"/>
  <c r="O13" i="17"/>
  <c r="O14" i="17"/>
  <c r="O15" i="17"/>
  <c r="P15" i="17" s="1"/>
  <c r="O16" i="17"/>
  <c r="V16" i="17" s="1"/>
  <c r="O17" i="17"/>
  <c r="Q17" i="17" s="1"/>
  <c r="O18" i="17"/>
  <c r="G24" i="36" s="1"/>
  <c r="O19" i="17"/>
  <c r="O20" i="17"/>
  <c r="G26" i="36" s="1"/>
  <c r="O21" i="17"/>
  <c r="G27" i="36" s="1"/>
  <c r="O22" i="17"/>
  <c r="G28" i="36" s="1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O32" i="17"/>
  <c r="O33" i="17"/>
  <c r="G39" i="36" s="1"/>
  <c r="O34" i="17"/>
  <c r="G40" i="36" s="1"/>
  <c r="O35" i="17"/>
  <c r="O5" i="17"/>
  <c r="G11" i="36" s="1"/>
  <c r="G39" i="17"/>
  <c r="G38" i="17"/>
  <c r="G45" i="17" s="1"/>
  <c r="H27" i="16"/>
  <c r="G37" i="17"/>
  <c r="F39" i="17"/>
  <c r="F38" i="17"/>
  <c r="F45" i="17" s="1"/>
  <c r="F37" i="17"/>
  <c r="B37" i="17"/>
  <c r="L39" i="16"/>
  <c r="D27" i="18"/>
  <c r="D23" i="18"/>
  <c r="D20" i="18"/>
  <c r="D16" i="18"/>
  <c r="D12" i="18"/>
  <c r="I10" i="16"/>
  <c r="L10" i="16" s="1"/>
  <c r="G39" i="16"/>
  <c r="E39" i="16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/>
  <c r="G30" i="16"/>
  <c r="E30" i="16" s="1"/>
  <c r="G29" i="16"/>
  <c r="E29" i="16" s="1"/>
  <c r="G28" i="16"/>
  <c r="E28" i="16" s="1"/>
  <c r="G27" i="16"/>
  <c r="E27" i="16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F11" i="7"/>
  <c r="A10" i="16" s="1"/>
  <c r="B39" i="22"/>
  <c r="C39" i="22"/>
  <c r="C39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C31" i="31" s="1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B12" i="22"/>
  <c r="B12" i="31" s="1"/>
  <c r="C12" i="22"/>
  <c r="C12" i="31" s="1"/>
  <c r="B11" i="22"/>
  <c r="C11" i="22"/>
  <c r="C11" i="31" s="1"/>
  <c r="B10" i="22"/>
  <c r="C10" i="22"/>
  <c r="C10" i="31" s="1"/>
  <c r="L38" i="16"/>
  <c r="M38" i="16" s="1"/>
  <c r="B42" i="25" s="1"/>
  <c r="L15" i="16"/>
  <c r="M15" i="16" s="1"/>
  <c r="B19" i="25" s="1"/>
  <c r="L16" i="16"/>
  <c r="M16" i="16" s="1"/>
  <c r="B20" i="25" s="1"/>
  <c r="L19" i="16"/>
  <c r="M19" i="16" s="1"/>
  <c r="B23" i="25" s="1"/>
  <c r="L20" i="16"/>
  <c r="M20" i="16" s="1"/>
  <c r="B24" i="25" s="1"/>
  <c r="L23" i="16"/>
  <c r="M23" i="16" s="1"/>
  <c r="B27" i="25" s="1"/>
  <c r="L27" i="16"/>
  <c r="M27" i="16" s="1"/>
  <c r="B31" i="25" s="1"/>
  <c r="L28" i="16"/>
  <c r="M28" i="16" s="1"/>
  <c r="B32" i="25" s="1"/>
  <c r="L30" i="16"/>
  <c r="M30" i="16" s="1"/>
  <c r="B34" i="25" s="1"/>
  <c r="L31" i="16"/>
  <c r="M31" i="16" s="1"/>
  <c r="B35" i="25" s="1"/>
  <c r="L32" i="16"/>
  <c r="M32" i="16" s="1"/>
  <c r="B36" i="25" s="1"/>
  <c r="L35" i="16"/>
  <c r="M35" i="16" s="1"/>
  <c r="B39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1" i="22"/>
  <c r="F32" i="22"/>
  <c r="F35" i="22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F15" i="22"/>
  <c r="F16" i="22"/>
  <c r="F19" i="22"/>
  <c r="F23" i="22"/>
  <c r="F24" i="22"/>
  <c r="F26" i="22"/>
  <c r="F27" i="22"/>
  <c r="F28" i="22"/>
  <c r="H10" i="16"/>
  <c r="E22" i="8"/>
  <c r="D22" i="8" s="1"/>
  <c r="D7" i="18"/>
  <c r="D11" i="18"/>
  <c r="D15" i="18"/>
  <c r="D19" i="18"/>
  <c r="D28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13" i="31"/>
  <c r="C35" i="31"/>
  <c r="A31" i="7"/>
  <c r="H26" i="16"/>
  <c r="S31" i="28"/>
  <c r="Z31" i="28" s="1"/>
  <c r="S23" i="28"/>
  <c r="Y5" i="28"/>
  <c r="Y6" i="28"/>
  <c r="Y9" i="28"/>
  <c r="Y10" i="28"/>
  <c r="Y13" i="28"/>
  <c r="Y18" i="28"/>
  <c r="Y19" i="28"/>
  <c r="Y22" i="28"/>
  <c r="Y27" i="28"/>
  <c r="Y30" i="28"/>
  <c r="Y31" i="28"/>
  <c r="W8" i="23"/>
  <c r="W16" i="23"/>
  <c r="W20" i="23"/>
  <c r="W22" i="23"/>
  <c r="W28" i="23"/>
  <c r="M45" i="23"/>
  <c r="T5" i="23"/>
  <c r="T7" i="23"/>
  <c r="T9" i="23"/>
  <c r="T11" i="23"/>
  <c r="T12" i="23"/>
  <c r="T14" i="23"/>
  <c r="T16" i="23"/>
  <c r="T18" i="23"/>
  <c r="T19" i="23"/>
  <c r="T20" i="23"/>
  <c r="T22" i="23"/>
  <c r="AA22" i="23" s="1"/>
  <c r="T23" i="23"/>
  <c r="T24" i="23"/>
  <c r="T26" i="23"/>
  <c r="T27" i="23"/>
  <c r="AA27" i="23" s="1"/>
  <c r="E40" i="32" s="1"/>
  <c r="T29" i="23"/>
  <c r="T30" i="23"/>
  <c r="T33" i="23"/>
  <c r="Q34" i="17"/>
  <c r="Q30" i="17"/>
  <c r="Q26" i="17"/>
  <c r="Q22" i="17"/>
  <c r="Q10" i="17"/>
  <c r="Q6" i="17"/>
  <c r="T26" i="28"/>
  <c r="T30" i="28"/>
  <c r="T33" i="28"/>
  <c r="S5" i="23"/>
  <c r="S7" i="23"/>
  <c r="S9" i="23"/>
  <c r="Z9" i="23" s="1"/>
  <c r="S11" i="23"/>
  <c r="S19" i="23"/>
  <c r="S25" i="23"/>
  <c r="Z25" i="23" s="1"/>
  <c r="S27" i="23"/>
  <c r="Z27" i="23" s="1"/>
  <c r="S29" i="23"/>
  <c r="P27" i="17"/>
  <c r="Q21" i="17"/>
  <c r="Q25" i="17"/>
  <c r="Q33" i="17"/>
  <c r="X33" i="17" s="1"/>
  <c r="T11" i="28"/>
  <c r="T20" i="28"/>
  <c r="T24" i="28"/>
  <c r="S19" i="28"/>
  <c r="S16" i="23"/>
  <c r="S20" i="23"/>
  <c r="Z20" i="23" s="1"/>
  <c r="S24" i="23"/>
  <c r="AA33" i="23"/>
  <c r="E46" i="32" s="1"/>
  <c r="W3" i="28"/>
  <c r="W24" i="28"/>
  <c r="AA24" i="28" s="1"/>
  <c r="D37" i="32" s="1"/>
  <c r="S22" i="23"/>
  <c r="Z22" i="23" s="1"/>
  <c r="S26" i="23"/>
  <c r="S30" i="23"/>
  <c r="AM33" i="23"/>
  <c r="AN33" i="23" s="1"/>
  <c r="AO33" i="23" s="1"/>
  <c r="AM31" i="23"/>
  <c r="AN31" i="23" s="1"/>
  <c r="AO31" i="23" s="1"/>
  <c r="F11" i="22"/>
  <c r="D3" i="18"/>
  <c r="L13" i="16"/>
  <c r="M13" i="16" s="1"/>
  <c r="B17" i="25" s="1"/>
  <c r="F13" i="22"/>
  <c r="T24" i="17"/>
  <c r="T14" i="17"/>
  <c r="D4" i="18"/>
  <c r="L12" i="16"/>
  <c r="M12" i="16" s="1"/>
  <c r="B16" i="25" s="1"/>
  <c r="L14" i="16"/>
  <c r="M14" i="16" s="1"/>
  <c r="B18" i="25" s="1"/>
  <c r="D32" i="18"/>
  <c r="T29" i="17"/>
  <c r="V29" i="17"/>
  <c r="V13" i="17"/>
  <c r="D31" i="18"/>
  <c r="D29" i="18"/>
  <c r="D21" i="18"/>
  <c r="L11" i="16"/>
  <c r="M11" i="16" s="1"/>
  <c r="F39" i="22"/>
  <c r="P29" i="17"/>
  <c r="W29" i="17" s="1"/>
  <c r="P14" i="17"/>
  <c r="P13" i="17"/>
  <c r="M39" i="16"/>
  <c r="B43" i="25"/>
  <c r="Q31" i="17"/>
  <c r="P32" i="17"/>
  <c r="W32" i="17" s="1"/>
  <c r="T30" i="17"/>
  <c r="X30" i="17"/>
  <c r="V26" i="17"/>
  <c r="T25" i="17"/>
  <c r="X25" i="17" s="1"/>
  <c r="T13" i="28"/>
  <c r="T18" i="28"/>
  <c r="T32" i="28"/>
  <c r="S27" i="28"/>
  <c r="Z27" i="28" s="1"/>
  <c r="Y23" i="23"/>
  <c r="Y33" i="23"/>
  <c r="W13" i="23" l="1"/>
  <c r="Z12" i="23"/>
  <c r="Y3" i="23"/>
  <c r="Z3" i="23"/>
  <c r="Z14" i="28"/>
  <c r="AA14" i="28"/>
  <c r="D27" i="32" s="1"/>
  <c r="Z13" i="28"/>
  <c r="Z10" i="28"/>
  <c r="L45" i="28"/>
  <c r="E24" i="35"/>
  <c r="E24" i="34"/>
  <c r="H24" i="34" s="1"/>
  <c r="E23" i="35"/>
  <c r="E23" i="34"/>
  <c r="H23" i="34" s="1"/>
  <c r="E22" i="35"/>
  <c r="E22" i="34"/>
  <c r="H22" i="34" s="1"/>
  <c r="E21" i="35"/>
  <c r="E21" i="34"/>
  <c r="H21" i="34" s="1"/>
  <c r="G21" i="34"/>
  <c r="W15" i="17"/>
  <c r="E20" i="35"/>
  <c r="E20" i="34"/>
  <c r="H20" i="34" s="1"/>
  <c r="E19" i="35"/>
  <c r="E19" i="34"/>
  <c r="H19" i="34" s="1"/>
  <c r="E18" i="35"/>
  <c r="E18" i="34"/>
  <c r="H18" i="34" s="1"/>
  <c r="E17" i="35"/>
  <c r="E17" i="34"/>
  <c r="H17" i="34" s="1"/>
  <c r="E16" i="35"/>
  <c r="E16" i="34"/>
  <c r="H16" i="34" s="1"/>
  <c r="E15" i="35"/>
  <c r="E15" i="34"/>
  <c r="H15" i="34" s="1"/>
  <c r="E14" i="35"/>
  <c r="E14" i="34"/>
  <c r="H14" i="34" s="1"/>
  <c r="E13" i="35"/>
  <c r="E13" i="34"/>
  <c r="H13" i="34" s="1"/>
  <c r="X6" i="17"/>
  <c r="E12" i="35"/>
  <c r="E12" i="34"/>
  <c r="H12" i="34" s="1"/>
  <c r="AA16" i="23"/>
  <c r="E29" i="32" s="1"/>
  <c r="Y7" i="28"/>
  <c r="P10" i="17"/>
  <c r="W10" i="17" s="1"/>
  <c r="P8" i="17"/>
  <c r="W8" i="17" s="1"/>
  <c r="T12" i="28"/>
  <c r="Y11" i="28"/>
  <c r="T15" i="28"/>
  <c r="P11" i="17"/>
  <c r="Z19" i="23"/>
  <c r="AA8" i="23"/>
  <c r="E21" i="32" s="1"/>
  <c r="W6" i="23"/>
  <c r="W24" i="23"/>
  <c r="W12" i="23"/>
  <c r="AA12" i="23" s="1"/>
  <c r="E25" i="32" s="1"/>
  <c r="W4" i="23"/>
  <c r="AA17" i="23"/>
  <c r="E30" i="32" s="1"/>
  <c r="Z24" i="23"/>
  <c r="W10" i="23"/>
  <c r="AA10" i="23" s="1"/>
  <c r="E23" i="32" s="1"/>
  <c r="D17" i="34"/>
  <c r="G17" i="34" s="1"/>
  <c r="Z4" i="23"/>
  <c r="Y8" i="23"/>
  <c r="Y12" i="23"/>
  <c r="W17" i="23"/>
  <c r="W7" i="28"/>
  <c r="AA7" i="28" s="1"/>
  <c r="D20" i="32" s="1"/>
  <c r="AA18" i="28"/>
  <c r="D31" i="32" s="1"/>
  <c r="Z19" i="28"/>
  <c r="Y26" i="28"/>
  <c r="Y15" i="28"/>
  <c r="Z15" i="28"/>
  <c r="L34" i="16"/>
  <c r="M34" i="16" s="1"/>
  <c r="B38" i="25" s="1"/>
  <c r="T26" i="17"/>
  <c r="X26" i="17" s="1"/>
  <c r="T31" i="17"/>
  <c r="X31" i="17" s="1"/>
  <c r="H42" i="32" s="1"/>
  <c r="V15" i="17"/>
  <c r="F44" i="17"/>
  <c r="L37" i="16"/>
  <c r="M37" i="16" s="1"/>
  <c r="B41" i="25" s="1"/>
  <c r="W11" i="17"/>
  <c r="X17" i="17"/>
  <c r="H28" i="32" s="1"/>
  <c r="V25" i="17"/>
  <c r="V30" i="17"/>
  <c r="V17" i="17"/>
  <c r="V23" i="17"/>
  <c r="W14" i="17"/>
  <c r="V8" i="17"/>
  <c r="T15" i="17"/>
  <c r="V14" i="17"/>
  <c r="L26" i="16"/>
  <c r="M26" i="16" s="1"/>
  <c r="B30" i="25" s="1"/>
  <c r="V5" i="17"/>
  <c r="W27" i="17"/>
  <c r="W9" i="17"/>
  <c r="W7" i="17"/>
  <c r="T21" i="17"/>
  <c r="X21" i="17" s="1"/>
  <c r="T18" i="17"/>
  <c r="T9" i="17"/>
  <c r="T7" i="17"/>
  <c r="AJ32" i="28"/>
  <c r="AM31" i="28"/>
  <c r="AN31" i="28" s="1"/>
  <c r="AO31" i="28" s="1"/>
  <c r="AM32" i="28"/>
  <c r="AN32" i="28" s="1"/>
  <c r="AO32" i="28" s="1"/>
  <c r="AJ28" i="28"/>
  <c r="AM27" i="28"/>
  <c r="AN27" i="28" s="1"/>
  <c r="AO27" i="28" s="1"/>
  <c r="AJ31" i="28"/>
  <c r="AM30" i="28"/>
  <c r="AN30" i="28" s="1"/>
  <c r="AO30" i="28" s="1"/>
  <c r="F36" i="32"/>
  <c r="B28" i="34"/>
  <c r="D28" i="34" s="1"/>
  <c r="G28" i="34" s="1"/>
  <c r="W20" i="28"/>
  <c r="AA20" i="28" s="1"/>
  <c r="D33" i="32" s="1"/>
  <c r="Y20" i="28"/>
  <c r="B24" i="34"/>
  <c r="Y16" i="28"/>
  <c r="B20" i="34"/>
  <c r="D20" i="34" s="1"/>
  <c r="G20" i="34" s="1"/>
  <c r="W12" i="28"/>
  <c r="AA12" i="28" s="1"/>
  <c r="D25" i="32" s="1"/>
  <c r="Y12" i="28"/>
  <c r="B16" i="34"/>
  <c r="D16" i="34" s="1"/>
  <c r="G16" i="34" s="1"/>
  <c r="Y8" i="28"/>
  <c r="C19" i="34"/>
  <c r="Y11" i="23"/>
  <c r="AA32" i="28"/>
  <c r="D45" i="32" s="1"/>
  <c r="V28" i="17"/>
  <c r="S8" i="23"/>
  <c r="Z8" i="23" s="1"/>
  <c r="S17" i="23"/>
  <c r="Z17" i="23" s="1"/>
  <c r="V35" i="17"/>
  <c r="Q35" i="17"/>
  <c r="X35" i="17" s="1"/>
  <c r="P35" i="17"/>
  <c r="W35" i="17" s="1"/>
  <c r="G25" i="36"/>
  <c r="Q19" i="17"/>
  <c r="Y3" i="28"/>
  <c r="S3" i="28"/>
  <c r="Z3" i="28" s="1"/>
  <c r="B37" i="34"/>
  <c r="W29" i="28"/>
  <c r="Y29" i="28"/>
  <c r="C40" i="34"/>
  <c r="W32" i="23"/>
  <c r="L33" i="16"/>
  <c r="M33" i="16" s="1"/>
  <c r="B37" i="25" s="1"/>
  <c r="F33" i="22"/>
  <c r="G35" i="22" s="1"/>
  <c r="F29" i="22"/>
  <c r="G28" i="22" s="1"/>
  <c r="L29" i="16"/>
  <c r="M29" i="16" s="1"/>
  <c r="B33" i="25" s="1"/>
  <c r="D17" i="18"/>
  <c r="L25" i="16"/>
  <c r="F21" i="22"/>
  <c r="G20" i="22" s="1"/>
  <c r="L21" i="16"/>
  <c r="M21" i="16" s="1"/>
  <c r="B25" i="25" s="1"/>
  <c r="F17" i="22"/>
  <c r="D9" i="18"/>
  <c r="Y31" i="23"/>
  <c r="G39" i="22"/>
  <c r="V27" i="17"/>
  <c r="V34" i="17"/>
  <c r="L22" i="16"/>
  <c r="M22" i="16" s="1"/>
  <c r="B26" i="25" s="1"/>
  <c r="T16" i="17"/>
  <c r="T28" i="17"/>
  <c r="L18" i="16"/>
  <c r="M18" i="16" s="1"/>
  <c r="B22" i="25" s="1"/>
  <c r="AM27" i="23"/>
  <c r="AN27" i="23" s="1"/>
  <c r="AO27" i="23" s="1"/>
  <c r="AM30" i="23"/>
  <c r="AN30" i="23" s="1"/>
  <c r="AO30" i="23" s="1"/>
  <c r="T3" i="28"/>
  <c r="AA3" i="28" s="1"/>
  <c r="D16" i="32" s="1"/>
  <c r="Y23" i="28"/>
  <c r="F34" i="22"/>
  <c r="D25" i="18"/>
  <c r="Q7" i="17"/>
  <c r="S33" i="28"/>
  <c r="Z33" i="28" s="1"/>
  <c r="Y33" i="28"/>
  <c r="T29" i="28"/>
  <c r="S29" i="28"/>
  <c r="Z29" i="28" s="1"/>
  <c r="S25" i="28"/>
  <c r="Z25" i="28" s="1"/>
  <c r="T25" i="28"/>
  <c r="Y25" i="28"/>
  <c r="T21" i="28"/>
  <c r="S21" i="28"/>
  <c r="Z21" i="28" s="1"/>
  <c r="Z17" i="28"/>
  <c r="W13" i="28"/>
  <c r="AA13" i="28" s="1"/>
  <c r="D26" i="32" s="1"/>
  <c r="W31" i="28"/>
  <c r="C27" i="34"/>
  <c r="D27" i="34" s="1"/>
  <c r="G27" i="34" s="1"/>
  <c r="W19" i="23"/>
  <c r="AA19" i="23" s="1"/>
  <c r="E32" i="32" s="1"/>
  <c r="Y21" i="23"/>
  <c r="S21" i="23"/>
  <c r="Z21" i="23" s="1"/>
  <c r="T21" i="23"/>
  <c r="Y28" i="23"/>
  <c r="T28" i="23"/>
  <c r="AA28" i="23" s="1"/>
  <c r="E41" i="32" s="1"/>
  <c r="S28" i="23"/>
  <c r="Z28" i="23" s="1"/>
  <c r="C37" i="34"/>
  <c r="Y29" i="23"/>
  <c r="G38" i="36"/>
  <c r="Q32" i="17"/>
  <c r="B35" i="34"/>
  <c r="D35" i="34" s="1"/>
  <c r="G35" i="34" s="1"/>
  <c r="W27" i="28"/>
  <c r="AA27" i="28" s="1"/>
  <c r="D40" i="32" s="1"/>
  <c r="C38" i="34"/>
  <c r="W30" i="23"/>
  <c r="AA30" i="23" s="1"/>
  <c r="E43" i="32" s="1"/>
  <c r="Y30" i="23"/>
  <c r="Y32" i="23"/>
  <c r="T32" i="23"/>
  <c r="AA32" i="23" s="1"/>
  <c r="E45" i="32" s="1"/>
  <c r="AJ34" i="28"/>
  <c r="AM33" i="28"/>
  <c r="AN33" i="28" s="1"/>
  <c r="AO33" i="28" s="1"/>
  <c r="D6" i="18"/>
  <c r="AM28" i="23"/>
  <c r="AN28" i="23" s="1"/>
  <c r="AO28" i="23" s="1"/>
  <c r="Z30" i="23"/>
  <c r="W18" i="23"/>
  <c r="AA18" i="23" s="1"/>
  <c r="E31" i="32" s="1"/>
  <c r="F31" i="32" s="1"/>
  <c r="M45" i="28"/>
  <c r="F10" i="22"/>
  <c r="G11" i="22" s="1"/>
  <c r="AJ29" i="28"/>
  <c r="AM28" i="28"/>
  <c r="AN28" i="28" s="1"/>
  <c r="AO28" i="28" s="1"/>
  <c r="G22" i="8"/>
  <c r="F22" i="8" s="1"/>
  <c r="T27" i="17"/>
  <c r="V31" i="17"/>
  <c r="P19" i="17"/>
  <c r="W19" i="17" s="1"/>
  <c r="Q23" i="17"/>
  <c r="X23" i="17" s="1"/>
  <c r="E29" i="36" s="1"/>
  <c r="F48" i="22"/>
  <c r="V32" i="17"/>
  <c r="D14" i="18"/>
  <c r="V24" i="17"/>
  <c r="D10" i="18"/>
  <c r="AM32" i="23"/>
  <c r="AN32" i="23" s="1"/>
  <c r="AO32" i="23" s="1"/>
  <c r="AM29" i="23"/>
  <c r="AN29" i="23" s="1"/>
  <c r="AO29" i="23" s="1"/>
  <c r="AM29" i="28"/>
  <c r="AN29" i="28" s="1"/>
  <c r="AO29" i="28" s="1"/>
  <c r="Y17" i="23"/>
  <c r="P5" i="17"/>
  <c r="W5" i="17" s="1"/>
  <c r="V20" i="17"/>
  <c r="T31" i="23"/>
  <c r="AA31" i="23" s="1"/>
  <c r="E44" i="32" s="1"/>
  <c r="M44" i="32" s="1"/>
  <c r="T15" i="23"/>
  <c r="T4" i="23"/>
  <c r="D2" i="18"/>
  <c r="D22" i="18"/>
  <c r="C16" i="25"/>
  <c r="D16" i="25" s="1"/>
  <c r="D15" i="25"/>
  <c r="Q5" i="17"/>
  <c r="X5" i="17" s="1"/>
  <c r="E11" i="36" s="1"/>
  <c r="W16" i="28"/>
  <c r="S32" i="28"/>
  <c r="Z32" i="28" s="1"/>
  <c r="Y32" i="28"/>
  <c r="S28" i="28"/>
  <c r="Z28" i="28" s="1"/>
  <c r="Y28" i="28"/>
  <c r="S24" i="28"/>
  <c r="Z24" i="28" s="1"/>
  <c r="Y24" i="28"/>
  <c r="Z20" i="28"/>
  <c r="S16" i="28"/>
  <c r="Z16" i="28" s="1"/>
  <c r="T16" i="28"/>
  <c r="T5" i="28"/>
  <c r="S5" i="28"/>
  <c r="Z5" i="28" s="1"/>
  <c r="AA33" i="28"/>
  <c r="D46" i="32" s="1"/>
  <c r="F46" i="32" s="1"/>
  <c r="D39" i="34"/>
  <c r="G39" i="34" s="1"/>
  <c r="B29" i="34"/>
  <c r="D29" i="34" s="1"/>
  <c r="G29" i="34" s="1"/>
  <c r="W21" i="28"/>
  <c r="Y21" i="28"/>
  <c r="B25" i="34"/>
  <c r="B49" i="34" s="1"/>
  <c r="Y17" i="28"/>
  <c r="B13" i="34"/>
  <c r="D13" i="34" s="1"/>
  <c r="G13" i="34" s="1"/>
  <c r="W5" i="28"/>
  <c r="Y4" i="23"/>
  <c r="W11" i="23"/>
  <c r="AA11" i="23" s="1"/>
  <c r="E24" i="32" s="1"/>
  <c r="Y13" i="23"/>
  <c r="T13" i="23"/>
  <c r="AA13" i="23" s="1"/>
  <c r="E26" i="32" s="1"/>
  <c r="S13" i="23"/>
  <c r="Z13" i="23" s="1"/>
  <c r="C22" i="34"/>
  <c r="W14" i="23"/>
  <c r="AA14" i="23" s="1"/>
  <c r="E27" i="32" s="1"/>
  <c r="F27" i="32" s="1"/>
  <c r="Z18" i="23"/>
  <c r="AA23" i="23"/>
  <c r="E36" i="32" s="1"/>
  <c r="Y25" i="23"/>
  <c r="T25" i="23"/>
  <c r="Z26" i="23"/>
  <c r="Z16" i="23"/>
  <c r="Z5" i="23"/>
  <c r="AA30" i="28"/>
  <c r="D43" i="32" s="1"/>
  <c r="F43" i="32" s="1"/>
  <c r="AA31" i="28"/>
  <c r="D44" i="32" s="1"/>
  <c r="Z12" i="28"/>
  <c r="Z4" i="28"/>
  <c r="D38" i="34"/>
  <c r="G38" i="34" s="1"/>
  <c r="D36" i="34"/>
  <c r="G36" i="34" s="1"/>
  <c r="D15" i="34"/>
  <c r="G15" i="34" s="1"/>
  <c r="Z33" i="23"/>
  <c r="Z29" i="23"/>
  <c r="Z11" i="23"/>
  <c r="AA24" i="23"/>
  <c r="E37" i="32" s="1"/>
  <c r="F37" i="32" s="1"/>
  <c r="Z23" i="28"/>
  <c r="W30" i="28"/>
  <c r="Z30" i="28"/>
  <c r="Z26" i="28"/>
  <c r="D32" i="34"/>
  <c r="G32" i="34" s="1"/>
  <c r="D26" i="34"/>
  <c r="G26" i="34" s="1"/>
  <c r="D22" i="34"/>
  <c r="G22" i="34" s="1"/>
  <c r="D18" i="34"/>
  <c r="G18" i="34" s="1"/>
  <c r="D14" i="34"/>
  <c r="G14" i="34" s="1"/>
  <c r="Y5" i="23"/>
  <c r="Y7" i="23"/>
  <c r="Y14" i="23"/>
  <c r="Y24" i="23"/>
  <c r="C39" i="35"/>
  <c r="P18" i="17"/>
  <c r="W18" i="17" s="1"/>
  <c r="Q18" i="17"/>
  <c r="S15" i="23"/>
  <c r="Z15" i="23" s="1"/>
  <c r="O37" i="17"/>
  <c r="Y14" i="28"/>
  <c r="Q11" i="17"/>
  <c r="X11" i="17" s="1"/>
  <c r="H22" i="32" s="1"/>
  <c r="V10" i="17"/>
  <c r="Q9" i="17"/>
  <c r="X9" i="17" s="1"/>
  <c r="H20" i="32" s="1"/>
  <c r="V9" i="17"/>
  <c r="Q8" i="17"/>
  <c r="X8" i="17" s="1"/>
  <c r="H19" i="32" s="1"/>
  <c r="AA6" i="23"/>
  <c r="E19" i="32" s="1"/>
  <c r="V7" i="17"/>
  <c r="T4" i="28"/>
  <c r="Y4" i="28"/>
  <c r="R36" i="28"/>
  <c r="R36" i="23"/>
  <c r="T3" i="23"/>
  <c r="AA26" i="23"/>
  <c r="E39" i="32" s="1"/>
  <c r="W26" i="23"/>
  <c r="D34" i="34"/>
  <c r="G34" i="34" s="1"/>
  <c r="Y26" i="23"/>
  <c r="AJ26" i="23"/>
  <c r="AM26" i="23"/>
  <c r="AN26" i="23" s="1"/>
  <c r="AO26" i="23" s="1"/>
  <c r="W25" i="23"/>
  <c r="AJ25" i="23"/>
  <c r="AM25" i="23"/>
  <c r="AN25" i="23" s="1"/>
  <c r="AO25" i="23" s="1"/>
  <c r="AJ24" i="23"/>
  <c r="AM24" i="23"/>
  <c r="AN24" i="23" s="1"/>
  <c r="AO24" i="23" s="1"/>
  <c r="AJ23" i="23"/>
  <c r="AM23" i="23"/>
  <c r="AN23" i="23" s="1"/>
  <c r="AO23" i="23" s="1"/>
  <c r="D30" i="34"/>
  <c r="G30" i="34" s="1"/>
  <c r="Y22" i="23"/>
  <c r="AM22" i="23"/>
  <c r="AN22" i="23" s="1"/>
  <c r="AO22" i="23" s="1"/>
  <c r="AJ22" i="23"/>
  <c r="W21" i="23"/>
  <c r="AA21" i="23" s="1"/>
  <c r="E34" i="32" s="1"/>
  <c r="AJ21" i="23"/>
  <c r="AM21" i="23"/>
  <c r="AN21" i="23" s="1"/>
  <c r="AO21" i="23" s="1"/>
  <c r="AA20" i="23"/>
  <c r="E33" i="32" s="1"/>
  <c r="AJ20" i="23"/>
  <c r="AM20" i="23"/>
  <c r="AN20" i="23" s="1"/>
  <c r="AO20" i="23" s="1"/>
  <c r="AJ19" i="23"/>
  <c r="AM19" i="23"/>
  <c r="AN19" i="23" s="1"/>
  <c r="AO19" i="23" s="1"/>
  <c r="AM18" i="23"/>
  <c r="AN18" i="23" s="1"/>
  <c r="AO18" i="23" s="1"/>
  <c r="AJ18" i="23"/>
  <c r="AJ17" i="23"/>
  <c r="AM17" i="23"/>
  <c r="AN17" i="23" s="1"/>
  <c r="AO17" i="23" s="1"/>
  <c r="Y16" i="23"/>
  <c r="AJ16" i="23"/>
  <c r="AM16" i="23"/>
  <c r="AN16" i="23" s="1"/>
  <c r="AO16" i="23" s="1"/>
  <c r="D23" i="34"/>
  <c r="G23" i="34" s="1"/>
  <c r="W15" i="23"/>
  <c r="AJ15" i="23"/>
  <c r="AM15" i="23"/>
  <c r="AN15" i="23" s="1"/>
  <c r="AO15" i="23" s="1"/>
  <c r="AM14" i="23"/>
  <c r="AN14" i="23" s="1"/>
  <c r="AO14" i="23" s="1"/>
  <c r="AJ14" i="23"/>
  <c r="AJ13" i="23"/>
  <c r="AM13" i="23"/>
  <c r="AN13" i="23" s="1"/>
  <c r="AO13" i="23" s="1"/>
  <c r="AM12" i="23"/>
  <c r="AN12" i="23" s="1"/>
  <c r="AO12" i="23" s="1"/>
  <c r="AJ11" i="23"/>
  <c r="AM11" i="23"/>
  <c r="AN11" i="23" s="1"/>
  <c r="AO11" i="23" s="1"/>
  <c r="Y10" i="23"/>
  <c r="AM10" i="23"/>
  <c r="AN10" i="23" s="1"/>
  <c r="AO10" i="23" s="1"/>
  <c r="AJ10" i="23"/>
  <c r="Y9" i="23"/>
  <c r="W9" i="23"/>
  <c r="AA9" i="23" s="1"/>
  <c r="E22" i="32" s="1"/>
  <c r="AJ9" i="23"/>
  <c r="AM9" i="23"/>
  <c r="AN9" i="23" s="1"/>
  <c r="AO9" i="23" s="1"/>
  <c r="AM8" i="23"/>
  <c r="AN8" i="23" s="1"/>
  <c r="AO8" i="23" s="1"/>
  <c r="AJ8" i="23"/>
  <c r="Z7" i="23"/>
  <c r="W7" i="23"/>
  <c r="AA7" i="23" s="1"/>
  <c r="E20" i="32" s="1"/>
  <c r="L44" i="23"/>
  <c r="AM7" i="23"/>
  <c r="AN7" i="23" s="1"/>
  <c r="AO7" i="23" s="1"/>
  <c r="AJ7" i="23"/>
  <c r="Y6" i="23"/>
  <c r="AM6" i="23"/>
  <c r="AN6" i="23" s="1"/>
  <c r="AO6" i="23" s="1"/>
  <c r="W5" i="23"/>
  <c r="AA5" i="23" s="1"/>
  <c r="E18" i="32" s="1"/>
  <c r="AJ5" i="23"/>
  <c r="AM5" i="23"/>
  <c r="AN5" i="23" s="1"/>
  <c r="AO5" i="23" s="1"/>
  <c r="AM4" i="23"/>
  <c r="AN4" i="23" s="1"/>
  <c r="AO4" i="23" s="1"/>
  <c r="AJ4" i="23"/>
  <c r="V36" i="23"/>
  <c r="W3" i="23"/>
  <c r="AJ3" i="23"/>
  <c r="AM3" i="23"/>
  <c r="AN3" i="23" s="1"/>
  <c r="W26" i="28"/>
  <c r="AA26" i="28" s="1"/>
  <c r="D39" i="32" s="1"/>
  <c r="AJ26" i="28"/>
  <c r="AM26" i="28"/>
  <c r="AN26" i="28" s="1"/>
  <c r="AO26" i="28" s="1"/>
  <c r="W25" i="28"/>
  <c r="AA25" i="28" s="1"/>
  <c r="D38" i="32" s="1"/>
  <c r="AJ25" i="28"/>
  <c r="AM25" i="28"/>
  <c r="AN25" i="28" s="1"/>
  <c r="AO25" i="28" s="1"/>
  <c r="AJ24" i="28"/>
  <c r="AM24" i="28"/>
  <c r="AN24" i="28" s="1"/>
  <c r="AO24" i="28" s="1"/>
  <c r="AJ23" i="28"/>
  <c r="AM23" i="28"/>
  <c r="AN23" i="28" s="1"/>
  <c r="AO23" i="28" s="1"/>
  <c r="W22" i="28"/>
  <c r="AA22" i="28" s="1"/>
  <c r="D35" i="32" s="1"/>
  <c r="AJ22" i="28"/>
  <c r="AM22" i="28"/>
  <c r="AN22" i="28" s="1"/>
  <c r="AO22" i="28" s="1"/>
  <c r="AJ21" i="28"/>
  <c r="AM21" i="28"/>
  <c r="AN21" i="28" s="1"/>
  <c r="AO21" i="28" s="1"/>
  <c r="AJ20" i="28"/>
  <c r="AM20" i="28"/>
  <c r="AN20" i="28" s="1"/>
  <c r="AO20" i="28" s="1"/>
  <c r="W19" i="28"/>
  <c r="AA19" i="28" s="1"/>
  <c r="D32" i="32" s="1"/>
  <c r="AJ19" i="28"/>
  <c r="AM19" i="28"/>
  <c r="AN19" i="28" s="1"/>
  <c r="AO19" i="28" s="1"/>
  <c r="AJ18" i="28"/>
  <c r="AM18" i="28"/>
  <c r="AN18" i="28" s="1"/>
  <c r="AO18" i="28" s="1"/>
  <c r="D25" i="34"/>
  <c r="B25" i="35" s="1"/>
  <c r="B25" i="36" s="1"/>
  <c r="W17" i="28"/>
  <c r="AA17" i="28" s="1"/>
  <c r="D30" i="32" s="1"/>
  <c r="F30" i="32" s="1"/>
  <c r="AJ17" i="28"/>
  <c r="AM17" i="28"/>
  <c r="AN17" i="28" s="1"/>
  <c r="AO17" i="28" s="1"/>
  <c r="AM16" i="28"/>
  <c r="AN16" i="28" s="1"/>
  <c r="AO16" i="28" s="1"/>
  <c r="W15" i="28"/>
  <c r="AA15" i="28" s="1"/>
  <c r="D28" i="32" s="1"/>
  <c r="AM15" i="28"/>
  <c r="AN15" i="28" s="1"/>
  <c r="AO15" i="28" s="1"/>
  <c r="AJ15" i="28"/>
  <c r="AJ14" i="28"/>
  <c r="AM14" i="28"/>
  <c r="AN14" i="28" s="1"/>
  <c r="AO14" i="28" s="1"/>
  <c r="AJ13" i="28"/>
  <c r="AM13" i="28"/>
  <c r="AN13" i="28" s="1"/>
  <c r="AO13" i="28" s="1"/>
  <c r="AJ12" i="28"/>
  <c r="AM12" i="28"/>
  <c r="AN12" i="28" s="1"/>
  <c r="AO12" i="28" s="1"/>
  <c r="Z11" i="28"/>
  <c r="V36" i="28"/>
  <c r="W11" i="28"/>
  <c r="AA11" i="28" s="1"/>
  <c r="D24" i="32" s="1"/>
  <c r="AJ11" i="28"/>
  <c r="AM11" i="28"/>
  <c r="AN11" i="28" s="1"/>
  <c r="AO11" i="28" s="1"/>
  <c r="AJ10" i="28"/>
  <c r="AM10" i="28"/>
  <c r="AN10" i="28" s="1"/>
  <c r="AO10" i="28" s="1"/>
  <c r="W9" i="28"/>
  <c r="AA9" i="28" s="1"/>
  <c r="D22" i="32" s="1"/>
  <c r="AJ9" i="28"/>
  <c r="AM9" i="28"/>
  <c r="AN9" i="28" s="1"/>
  <c r="AO9" i="28" s="1"/>
  <c r="Z8" i="28"/>
  <c r="W8" i="28"/>
  <c r="AJ8" i="28"/>
  <c r="AM8" i="28"/>
  <c r="AN8" i="28" s="1"/>
  <c r="AO8" i="28" s="1"/>
  <c r="AJ7" i="28"/>
  <c r="AM7" i="28"/>
  <c r="AN7" i="28" s="1"/>
  <c r="AO7" i="28" s="1"/>
  <c r="W6" i="28"/>
  <c r="AA6" i="28" s="1"/>
  <c r="D19" i="32" s="1"/>
  <c r="AJ6" i="28"/>
  <c r="AM6" i="28"/>
  <c r="AN6" i="28" s="1"/>
  <c r="AO6" i="28" s="1"/>
  <c r="AJ5" i="28"/>
  <c r="AM5" i="28"/>
  <c r="AN5" i="28" s="1"/>
  <c r="AO5" i="28" s="1"/>
  <c r="AM4" i="28"/>
  <c r="AN4" i="28" s="1"/>
  <c r="AO4" i="28" s="1"/>
  <c r="W4" i="28"/>
  <c r="D11" i="34"/>
  <c r="B42" i="34"/>
  <c r="AJ3" i="28"/>
  <c r="AM3" i="28"/>
  <c r="AN3" i="28" s="1"/>
  <c r="B38" i="35"/>
  <c r="D38" i="35" s="1"/>
  <c r="F38" i="35" s="1"/>
  <c r="T32" i="17"/>
  <c r="C36" i="35"/>
  <c r="C36" i="36" s="1"/>
  <c r="B36" i="35"/>
  <c r="D36" i="35" s="1"/>
  <c r="F36" i="35" s="1"/>
  <c r="B33" i="35"/>
  <c r="D33" i="35" s="1"/>
  <c r="F33" i="35" s="1"/>
  <c r="C33" i="35"/>
  <c r="B32" i="35"/>
  <c r="B32" i="36" s="1"/>
  <c r="B31" i="35"/>
  <c r="D31" i="35" s="1"/>
  <c r="F31" i="35" s="1"/>
  <c r="C31" i="35"/>
  <c r="C30" i="35"/>
  <c r="B28" i="35"/>
  <c r="B28" i="36" s="1"/>
  <c r="T22" i="17"/>
  <c r="X22" i="17" s="1"/>
  <c r="H33" i="32" s="1"/>
  <c r="T20" i="17"/>
  <c r="T19" i="17"/>
  <c r="X19" i="17" s="1"/>
  <c r="H30" i="32" s="1"/>
  <c r="E49" i="35"/>
  <c r="C23" i="35"/>
  <c r="B22" i="35"/>
  <c r="C21" i="35"/>
  <c r="B21" i="35"/>
  <c r="S37" i="17"/>
  <c r="G44" i="17"/>
  <c r="I41" i="16"/>
  <c r="V12" i="17"/>
  <c r="E22" i="7"/>
  <c r="T12" i="17"/>
  <c r="B17" i="35"/>
  <c r="D17" i="35" s="1"/>
  <c r="F17" i="35" s="1"/>
  <c r="C17" i="35"/>
  <c r="C17" i="36" s="1"/>
  <c r="T10" i="17"/>
  <c r="X10" i="17" s="1"/>
  <c r="H21" i="32" s="1"/>
  <c r="C16" i="35"/>
  <c r="C16" i="36" s="1"/>
  <c r="B16" i="35"/>
  <c r="B16" i="36" s="1"/>
  <c r="D16" i="36" s="1"/>
  <c r="C12" i="35"/>
  <c r="B12" i="35"/>
  <c r="E11" i="35"/>
  <c r="E11" i="34"/>
  <c r="H16" i="32"/>
  <c r="AJ37" i="17"/>
  <c r="AJ38" i="17" s="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A11" i="16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G11" i="7"/>
  <c r="Z9" i="28"/>
  <c r="H44" i="32"/>
  <c r="E39" i="36"/>
  <c r="H37" i="32"/>
  <c r="E32" i="36"/>
  <c r="E28" i="36"/>
  <c r="B36" i="36"/>
  <c r="D36" i="36" s="1"/>
  <c r="Q28" i="17"/>
  <c r="G34" i="36"/>
  <c r="P25" i="17"/>
  <c r="W25" i="17" s="1"/>
  <c r="G31" i="36"/>
  <c r="Q15" i="17"/>
  <c r="G21" i="36"/>
  <c r="H46" i="32"/>
  <c r="W13" i="17"/>
  <c r="H45" i="32"/>
  <c r="B44" i="25"/>
  <c r="F40" i="32"/>
  <c r="AA4" i="23"/>
  <c r="E17" i="32" s="1"/>
  <c r="H32" i="32"/>
  <c r="E27" i="36"/>
  <c r="C39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V18" i="17"/>
  <c r="H41" i="32"/>
  <c r="E36" i="36"/>
  <c r="H17" i="32"/>
  <c r="E12" i="36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N36" i="32" s="1"/>
  <c r="E31" i="36"/>
  <c r="E37" i="36"/>
  <c r="M10" i="16"/>
  <c r="B14" i="25" s="1"/>
  <c r="Q27" i="17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23" i="22"/>
  <c r="C15" i="31"/>
  <c r="C43" i="31" s="1"/>
  <c r="D14" i="22"/>
  <c r="L14" i="22" s="1"/>
  <c r="B41" i="22"/>
  <c r="B14" i="31"/>
  <c r="D14" i="31" s="1"/>
  <c r="D23" i="22"/>
  <c r="D36" i="22"/>
  <c r="L36" i="22" s="1"/>
  <c r="B23" i="31"/>
  <c r="D23" i="31" s="1"/>
  <c r="C48" i="22"/>
  <c r="F44" i="32"/>
  <c r="N44" i="32" s="1"/>
  <c r="D34" i="31"/>
  <c r="C25" i="31"/>
  <c r="D29" i="22"/>
  <c r="L29" i="22" s="1"/>
  <c r="D33" i="22"/>
  <c r="D38" i="22"/>
  <c r="H38" i="22" s="1"/>
  <c r="D10" i="22"/>
  <c r="D15" i="22"/>
  <c r="D35" i="22"/>
  <c r="B17" i="31"/>
  <c r="D17" i="31" s="1"/>
  <c r="D17" i="22"/>
  <c r="L17" i="22" s="1"/>
  <c r="B25" i="31"/>
  <c r="D25" i="22"/>
  <c r="L25" i="22" s="1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H36" i="22"/>
  <c r="D12" i="22"/>
  <c r="D24" i="22"/>
  <c r="D26" i="22"/>
  <c r="D28" i="31"/>
  <c r="D24" i="31"/>
  <c r="D22" i="31"/>
  <c r="C41" i="22"/>
  <c r="D16" i="31"/>
  <c r="D30" i="31"/>
  <c r="D20" i="31"/>
  <c r="B15" i="25"/>
  <c r="F16" i="25"/>
  <c r="E35" i="32"/>
  <c r="F35" i="32" s="1"/>
  <c r="D12" i="31"/>
  <c r="D18" i="31"/>
  <c r="D26" i="31"/>
  <c r="D35" i="31"/>
  <c r="D38" i="31"/>
  <c r="D33" i="31"/>
  <c r="T8" i="28"/>
  <c r="T10" i="28"/>
  <c r="AA10" i="28" s="1"/>
  <c r="D23" i="32" s="1"/>
  <c r="F23" i="32" s="1"/>
  <c r="T28" i="28"/>
  <c r="AA28" i="28" s="1"/>
  <c r="D41" i="32" s="1"/>
  <c r="S6" i="23"/>
  <c r="S10" i="23"/>
  <c r="Z10" i="23" s="1"/>
  <c r="S14" i="23"/>
  <c r="Z14" i="23" s="1"/>
  <c r="C44" i="34" l="1"/>
  <c r="F25" i="32"/>
  <c r="AA16" i="28"/>
  <c r="D29" i="32" s="1"/>
  <c r="C22" i="35"/>
  <c r="D21" i="35"/>
  <c r="F21" i="35" s="1"/>
  <c r="B15" i="35"/>
  <c r="H14" i="22"/>
  <c r="X7" i="17"/>
  <c r="G12" i="34"/>
  <c r="Y36" i="28"/>
  <c r="S36" i="28"/>
  <c r="D19" i="34"/>
  <c r="B19" i="35" s="1"/>
  <c r="B18" i="35"/>
  <c r="B29" i="35"/>
  <c r="B29" i="36" s="1"/>
  <c r="D29" i="36" s="1"/>
  <c r="F29" i="36" s="1"/>
  <c r="F24" i="32"/>
  <c r="B13" i="35"/>
  <c r="B13" i="36" s="1"/>
  <c r="C18" i="35"/>
  <c r="B23" i="35"/>
  <c r="C29" i="35"/>
  <c r="C29" i="36" s="1"/>
  <c r="C49" i="34"/>
  <c r="C14" i="35"/>
  <c r="C14" i="36" s="1"/>
  <c r="B20" i="35"/>
  <c r="C25" i="35"/>
  <c r="C25" i="36" s="1"/>
  <c r="B27" i="35"/>
  <c r="B27" i="36" s="1"/>
  <c r="D27" i="36" s="1"/>
  <c r="F27" i="36" s="1"/>
  <c r="C28" i="35"/>
  <c r="C28" i="36" s="1"/>
  <c r="B30" i="35"/>
  <c r="D30" i="35" s="1"/>
  <c r="F30" i="35" s="1"/>
  <c r="C32" i="35"/>
  <c r="C32" i="36" s="1"/>
  <c r="F39" i="32"/>
  <c r="B34" i="35"/>
  <c r="D34" i="35" s="1"/>
  <c r="F34" i="35" s="1"/>
  <c r="F20" i="32"/>
  <c r="M20" i="32" s="1"/>
  <c r="C20" i="35"/>
  <c r="C20" i="36" s="1"/>
  <c r="C27" i="35"/>
  <c r="C27" i="36" s="1"/>
  <c r="F32" i="32"/>
  <c r="M32" i="32" s="1"/>
  <c r="E23" i="36"/>
  <c r="G24" i="22"/>
  <c r="L41" i="16"/>
  <c r="J41" i="16" s="1"/>
  <c r="D41" i="7" s="1"/>
  <c r="D41" i="8" s="1"/>
  <c r="G36" i="22"/>
  <c r="G37" i="22"/>
  <c r="X20" i="17"/>
  <c r="H34" i="32"/>
  <c r="X15" i="17"/>
  <c r="H26" i="32" s="1"/>
  <c r="E15" i="36"/>
  <c r="X18" i="17"/>
  <c r="N37" i="32"/>
  <c r="C31" i="7"/>
  <c r="C33" i="7" s="1"/>
  <c r="G14" i="22"/>
  <c r="G22" i="22"/>
  <c r="G22" i="7"/>
  <c r="G22" i="9" s="1"/>
  <c r="D29" i="35"/>
  <c r="F29" i="35" s="1"/>
  <c r="M36" i="32"/>
  <c r="F26" i="32"/>
  <c r="G16" i="25"/>
  <c r="H16" i="25" s="1"/>
  <c r="G17" i="22"/>
  <c r="G13" i="22"/>
  <c r="G29" i="22"/>
  <c r="X27" i="17"/>
  <c r="Z36" i="28"/>
  <c r="C15" i="35"/>
  <c r="C15" i="36" s="1"/>
  <c r="B35" i="35"/>
  <c r="C38" i="35"/>
  <c r="C38" i="36" s="1"/>
  <c r="B44" i="34"/>
  <c r="AA15" i="23"/>
  <c r="E28" i="32" s="1"/>
  <c r="F28" i="32" s="1"/>
  <c r="T36" i="23"/>
  <c r="G31" i="22"/>
  <c r="G34" i="22"/>
  <c r="G21" i="22"/>
  <c r="G33" i="22"/>
  <c r="G27" i="22"/>
  <c r="F41" i="22"/>
  <c r="G26" i="22"/>
  <c r="E16" i="36"/>
  <c r="F16" i="36" s="1"/>
  <c r="E14" i="36"/>
  <c r="E17" i="36"/>
  <c r="C13" i="35"/>
  <c r="C13" i="36" s="1"/>
  <c r="D13" i="36" s="1"/>
  <c r="B14" i="35"/>
  <c r="B14" i="36" s="1"/>
  <c r="D14" i="36" s="1"/>
  <c r="G18" i="22"/>
  <c r="C26" i="35"/>
  <c r="C26" i="36" s="1"/>
  <c r="C35" i="35"/>
  <c r="C35" i="36" s="1"/>
  <c r="F19" i="32"/>
  <c r="N19" i="32" s="1"/>
  <c r="C42" i="34"/>
  <c r="D24" i="34"/>
  <c r="B24" i="35" s="1"/>
  <c r="AA25" i="23"/>
  <c r="E38" i="32" s="1"/>
  <c r="F38" i="32" s="1"/>
  <c r="AA29" i="28"/>
  <c r="D42" i="32" s="1"/>
  <c r="G25" i="22"/>
  <c r="C40" i="35"/>
  <c r="C40" i="36" s="1"/>
  <c r="F29" i="32"/>
  <c r="G19" i="22"/>
  <c r="G30" i="22"/>
  <c r="F43" i="22"/>
  <c r="E25" i="36"/>
  <c r="M46" i="32"/>
  <c r="T37" i="17"/>
  <c r="B26" i="35"/>
  <c r="B49" i="35" s="1"/>
  <c r="E24" i="8" s="1"/>
  <c r="D24" i="8" s="1"/>
  <c r="M25" i="16"/>
  <c r="B29" i="25" s="1"/>
  <c r="C31" i="8"/>
  <c r="F41" i="32"/>
  <c r="N41" i="32" s="1"/>
  <c r="M41" i="16"/>
  <c r="H25" i="22"/>
  <c r="H31" i="22"/>
  <c r="G32" i="22"/>
  <c r="G12" i="22"/>
  <c r="G10" i="22"/>
  <c r="B38" i="36"/>
  <c r="D38" i="36" s="1"/>
  <c r="F36" i="36"/>
  <c r="X28" i="17"/>
  <c r="H39" i="32" s="1"/>
  <c r="G16" i="22"/>
  <c r="G15" i="22"/>
  <c r="D22" i="35"/>
  <c r="F22" i="35" s="1"/>
  <c r="X32" i="17"/>
  <c r="W36" i="28"/>
  <c r="C17" i="25"/>
  <c r="G17" i="25" s="1"/>
  <c r="H17" i="25" s="1"/>
  <c r="D40" i="34"/>
  <c r="B39" i="35"/>
  <c r="AA5" i="28"/>
  <c r="D18" i="32" s="1"/>
  <c r="AA21" i="28"/>
  <c r="D34" i="32" s="1"/>
  <c r="D37" i="34"/>
  <c r="F45" i="32"/>
  <c r="D17" i="25"/>
  <c r="W37" i="17"/>
  <c r="D41" i="9"/>
  <c r="C34" i="35"/>
  <c r="C49" i="35" s="1"/>
  <c r="E23" i="8" s="1"/>
  <c r="AJ36" i="23"/>
  <c r="M37" i="32"/>
  <c r="D32" i="36"/>
  <c r="F32" i="36" s="1"/>
  <c r="D28" i="35"/>
  <c r="F28" i="35" s="1"/>
  <c r="Y36" i="23"/>
  <c r="D23" i="35"/>
  <c r="F23" i="35" s="1"/>
  <c r="F22" i="32"/>
  <c r="N22" i="32" s="1"/>
  <c r="B17" i="36"/>
  <c r="B15" i="36"/>
  <c r="W36" i="23"/>
  <c r="AA3" i="23"/>
  <c r="AN36" i="23"/>
  <c r="AN37" i="23" s="1"/>
  <c r="AO3" i="23"/>
  <c r="AJ36" i="28"/>
  <c r="D28" i="36"/>
  <c r="F28" i="36" s="1"/>
  <c r="D27" i="35"/>
  <c r="F27" i="35" s="1"/>
  <c r="D49" i="34"/>
  <c r="B50" i="34" s="1"/>
  <c r="G25" i="34"/>
  <c r="M30" i="32"/>
  <c r="D17" i="36"/>
  <c r="F17" i="36" s="1"/>
  <c r="D16" i="35"/>
  <c r="F16" i="35" s="1"/>
  <c r="D12" i="35"/>
  <c r="F12" i="35" s="1"/>
  <c r="AA4" i="28"/>
  <c r="D17" i="32" s="1"/>
  <c r="D44" i="34"/>
  <c r="C45" i="34" s="1"/>
  <c r="C46" i="34" s="1"/>
  <c r="C47" i="34" s="1"/>
  <c r="AN36" i="28"/>
  <c r="AN37" i="28" s="1"/>
  <c r="AO3" i="28"/>
  <c r="D25" i="35"/>
  <c r="N30" i="32"/>
  <c r="E22" i="9"/>
  <c r="D22" i="7"/>
  <c r="D22" i="9" s="1"/>
  <c r="E44" i="34"/>
  <c r="E42" i="34"/>
  <c r="H11" i="34"/>
  <c r="G11" i="34"/>
  <c r="E44" i="35"/>
  <c r="E42" i="35"/>
  <c r="C11" i="35"/>
  <c r="B11" i="35"/>
  <c r="F11" i="8"/>
  <c r="A31" i="8" s="1"/>
  <c r="B31" i="7"/>
  <c r="A11" i="31"/>
  <c r="A12" i="16"/>
  <c r="N46" i="32"/>
  <c r="C12" i="36"/>
  <c r="B12" i="36"/>
  <c r="D25" i="36"/>
  <c r="F25" i="36" s="1"/>
  <c r="H27" i="32"/>
  <c r="N27" i="32" s="1"/>
  <c r="E22" i="36"/>
  <c r="B23" i="36"/>
  <c r="C23" i="36"/>
  <c r="F14" i="25"/>
  <c r="G14" i="25"/>
  <c r="H14" i="25" s="1"/>
  <c r="H24" i="32"/>
  <c r="M24" i="32" s="1"/>
  <c r="E19" i="36"/>
  <c r="H35" i="32"/>
  <c r="N35" i="32" s="1"/>
  <c r="E30" i="36"/>
  <c r="C22" i="36"/>
  <c r="B22" i="36"/>
  <c r="V37" i="17"/>
  <c r="H40" i="32"/>
  <c r="N40" i="32" s="1"/>
  <c r="E35" i="36"/>
  <c r="H25" i="32"/>
  <c r="E20" i="36"/>
  <c r="H38" i="32"/>
  <c r="E33" i="36"/>
  <c r="C30" i="36"/>
  <c r="Q37" i="17"/>
  <c r="X12" i="17"/>
  <c r="B33" i="36"/>
  <c r="C33" i="36"/>
  <c r="H31" i="32"/>
  <c r="E26" i="36"/>
  <c r="B18" i="36"/>
  <c r="C18" i="36"/>
  <c r="B21" i="36"/>
  <c r="C21" i="36"/>
  <c r="B31" i="36"/>
  <c r="C31" i="36"/>
  <c r="G42" i="36"/>
  <c r="P37" i="17"/>
  <c r="D25" i="31"/>
  <c r="D15" i="31"/>
  <c r="D43" i="31" s="1"/>
  <c r="L23" i="22"/>
  <c r="H23" i="22"/>
  <c r="E36" i="22"/>
  <c r="H29" i="22"/>
  <c r="C41" i="31"/>
  <c r="H33" i="22"/>
  <c r="L33" i="22"/>
  <c r="M19" i="32"/>
  <c r="E35" i="22"/>
  <c r="I35" i="22" s="1"/>
  <c r="E39" i="22"/>
  <c r="I39" i="22" s="1"/>
  <c r="L15" i="22"/>
  <c r="H15" i="22"/>
  <c r="H35" i="22"/>
  <c r="L35" i="22"/>
  <c r="L10" i="22"/>
  <c r="H10" i="22"/>
  <c r="L22" i="22"/>
  <c r="L38" i="22"/>
  <c r="C44" i="31"/>
  <c r="E24" i="22"/>
  <c r="E30" i="22"/>
  <c r="E28" i="22"/>
  <c r="I28" i="22" s="1"/>
  <c r="E25" i="22"/>
  <c r="E26" i="22"/>
  <c r="E27" i="22"/>
  <c r="I27" i="22" s="1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E16" i="22"/>
  <c r="I16" i="22" s="1"/>
  <c r="E11" i="22"/>
  <c r="I11" i="22" s="1"/>
  <c r="D41" i="22"/>
  <c r="E10" i="22"/>
  <c r="E14" i="22"/>
  <c r="I14" i="22" s="1"/>
  <c r="L11" i="22"/>
  <c r="E12" i="22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E23" i="22"/>
  <c r="I23" i="22" s="1"/>
  <c r="E17" i="22"/>
  <c r="E22" i="22"/>
  <c r="I22" i="22" s="1"/>
  <c r="E19" i="22"/>
  <c r="I19" i="22" s="1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H39" i="22"/>
  <c r="L39" i="22"/>
  <c r="H17" i="22"/>
  <c r="B41" i="3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I37" i="22" s="1"/>
  <c r="E32" i="22"/>
  <c r="E34" i="22"/>
  <c r="AA8" i="28"/>
  <c r="T36" i="28"/>
  <c r="Z6" i="23"/>
  <c r="Z36" i="23" s="1"/>
  <c r="S36" i="23"/>
  <c r="B46" i="25"/>
  <c r="F15" i="25"/>
  <c r="G15" i="25"/>
  <c r="B45" i="25"/>
  <c r="C57" i="25" s="1"/>
  <c r="D44" i="31"/>
  <c r="M41" i="32"/>
  <c r="D20" i="35" l="1"/>
  <c r="F20" i="35" s="1"/>
  <c r="D18" i="35"/>
  <c r="F18" i="35" s="1"/>
  <c r="F14" i="36"/>
  <c r="F22" i="7"/>
  <c r="F22" i="9" s="1"/>
  <c r="E13" i="36"/>
  <c r="F13" i="36" s="1"/>
  <c r="H18" i="32"/>
  <c r="N28" i="32"/>
  <c r="M28" i="32"/>
  <c r="N24" i="32"/>
  <c r="B20" i="36"/>
  <c r="D20" i="36" s="1"/>
  <c r="F20" i="36" s="1"/>
  <c r="B30" i="36"/>
  <c r="N38" i="32"/>
  <c r="B34" i="36"/>
  <c r="D34" i="36" s="1"/>
  <c r="N32" i="32"/>
  <c r="N20" i="32"/>
  <c r="G19" i="34"/>
  <c r="C19" i="35"/>
  <c r="C19" i="36" s="1"/>
  <c r="B19" i="36"/>
  <c r="D19" i="36" s="1"/>
  <c r="F19" i="36" s="1"/>
  <c r="D32" i="35"/>
  <c r="F32" i="35" s="1"/>
  <c r="C31" i="9"/>
  <c r="C33" i="9" s="1"/>
  <c r="D33" i="9" s="1"/>
  <c r="D39" i="9" s="1"/>
  <c r="F39" i="9" s="1"/>
  <c r="I13" i="22"/>
  <c r="E21" i="36"/>
  <c r="D31" i="7"/>
  <c r="D33" i="7" s="1"/>
  <c r="I34" i="22"/>
  <c r="I36" i="22"/>
  <c r="D14" i="35"/>
  <c r="F14" i="35" s="1"/>
  <c r="G48" i="22"/>
  <c r="E24" i="36"/>
  <c r="H29" i="32"/>
  <c r="I25" i="22"/>
  <c r="I18" i="22"/>
  <c r="D15" i="36"/>
  <c r="F15" i="36" s="1"/>
  <c r="G43" i="22"/>
  <c r="M39" i="32"/>
  <c r="N39" i="32"/>
  <c r="B24" i="36"/>
  <c r="F34" i="32"/>
  <c r="N34" i="32" s="1"/>
  <c r="C34" i="36"/>
  <c r="E34" i="36"/>
  <c r="F34" i="36" s="1"/>
  <c r="C18" i="25"/>
  <c r="C19" i="25" s="1"/>
  <c r="M40" i="32"/>
  <c r="I30" i="22"/>
  <c r="G41" i="22"/>
  <c r="M45" i="32"/>
  <c r="N45" i="32"/>
  <c r="D39" i="35"/>
  <c r="F39" i="35" s="1"/>
  <c r="B39" i="36"/>
  <c r="D39" i="36" s="1"/>
  <c r="F39" i="36" s="1"/>
  <c r="D31" i="8"/>
  <c r="C33" i="8"/>
  <c r="D33" i="8" s="1"/>
  <c r="D39" i="8" s="1"/>
  <c r="F39" i="8" s="1"/>
  <c r="F42" i="32"/>
  <c r="N42" i="32" s="1"/>
  <c r="M42" i="32"/>
  <c r="D26" i="35"/>
  <c r="F26" i="35" s="1"/>
  <c r="B26" i="36"/>
  <c r="D26" i="36" s="1"/>
  <c r="F26" i="36" s="1"/>
  <c r="I17" i="22"/>
  <c r="I12" i="22"/>
  <c r="F18" i="32"/>
  <c r="N18" i="32" s="1"/>
  <c r="G24" i="34"/>
  <c r="C24" i="35"/>
  <c r="C24" i="36" s="1"/>
  <c r="D35" i="35"/>
  <c r="F35" i="35" s="1"/>
  <c r="B35" i="36"/>
  <c r="D35" i="36" s="1"/>
  <c r="F35" i="36" s="1"/>
  <c r="I32" i="22"/>
  <c r="I31" i="22"/>
  <c r="D42" i="34"/>
  <c r="G42" i="34" s="1"/>
  <c r="M38" i="32"/>
  <c r="I21" i="22"/>
  <c r="I26" i="22"/>
  <c r="M27" i="32"/>
  <c r="F17" i="25"/>
  <c r="G37" i="34"/>
  <c r="B37" i="35"/>
  <c r="C37" i="35"/>
  <c r="C37" i="36" s="1"/>
  <c r="G40" i="34"/>
  <c r="B40" i="35"/>
  <c r="H43" i="32"/>
  <c r="E38" i="36"/>
  <c r="F38" i="36" s="1"/>
  <c r="D13" i="35"/>
  <c r="F13" i="35" s="1"/>
  <c r="D15" i="35"/>
  <c r="F15" i="35" s="1"/>
  <c r="G18" i="25"/>
  <c r="H18" i="25" s="1"/>
  <c r="M22" i="32"/>
  <c r="D31" i="36"/>
  <c r="F31" i="36" s="1"/>
  <c r="D23" i="36"/>
  <c r="F23" i="36" s="1"/>
  <c r="D21" i="36"/>
  <c r="F21" i="36" s="1"/>
  <c r="E16" i="32"/>
  <c r="AA36" i="23"/>
  <c r="D33" i="36"/>
  <c r="C48" i="36"/>
  <c r="G23" i="8" s="1"/>
  <c r="F23" i="8" s="1"/>
  <c r="F26" i="8" s="1"/>
  <c r="D30" i="36"/>
  <c r="F30" i="36" s="1"/>
  <c r="B48" i="36"/>
  <c r="G24" i="8" s="1"/>
  <c r="F24" i="8" s="1"/>
  <c r="G49" i="34"/>
  <c r="C50" i="34"/>
  <c r="C51" i="34" s="1"/>
  <c r="C52" i="34" s="1"/>
  <c r="B51" i="34"/>
  <c r="D22" i="36"/>
  <c r="F22" i="36" s="1"/>
  <c r="D18" i="36"/>
  <c r="D12" i="36"/>
  <c r="F12" i="36" s="1"/>
  <c r="F17" i="32"/>
  <c r="N17" i="32" s="1"/>
  <c r="B45" i="34"/>
  <c r="D23" i="8"/>
  <c r="D26" i="8" s="1"/>
  <c r="E26" i="8"/>
  <c r="F25" i="35"/>
  <c r="B44" i="35"/>
  <c r="D11" i="35"/>
  <c r="B42" i="35"/>
  <c r="B11" i="36"/>
  <c r="H42" i="34"/>
  <c r="C42" i="35"/>
  <c r="C11" i="36"/>
  <c r="E45" i="34"/>
  <c r="H44" i="34"/>
  <c r="G44" i="34"/>
  <c r="A12" i="31"/>
  <c r="A13" i="16"/>
  <c r="F33" i="36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D31" i="9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19" i="35" l="1"/>
  <c r="F19" i="35" s="1"/>
  <c r="D39" i="7"/>
  <c r="F39" i="7" s="1"/>
  <c r="C44" i="35"/>
  <c r="E23" i="7" s="1"/>
  <c r="D24" i="36"/>
  <c r="F24" i="36" s="1"/>
  <c r="N29" i="32"/>
  <c r="M29" i="32"/>
  <c r="D18" i="25"/>
  <c r="N43" i="32"/>
  <c r="M43" i="32"/>
  <c r="D37" i="35"/>
  <c r="F37" i="35" s="1"/>
  <c r="B37" i="36"/>
  <c r="D37" i="36" s="1"/>
  <c r="F37" i="36" s="1"/>
  <c r="E48" i="36"/>
  <c r="D48" i="36"/>
  <c r="B49" i="36" s="1"/>
  <c r="D49" i="36" s="1"/>
  <c r="F18" i="25"/>
  <c r="D40" i="35"/>
  <c r="F40" i="35" s="1"/>
  <c r="B40" i="36"/>
  <c r="D40" i="36" s="1"/>
  <c r="F40" i="36" s="1"/>
  <c r="D49" i="35"/>
  <c r="B50" i="35" s="1"/>
  <c r="M18" i="32"/>
  <c r="D24" i="35"/>
  <c r="F24" i="35" s="1"/>
  <c r="M34" i="32"/>
  <c r="C20" i="25"/>
  <c r="D19" i="25"/>
  <c r="G19" i="25"/>
  <c r="H19" i="25" s="1"/>
  <c r="F19" i="25"/>
  <c r="M17" i="32"/>
  <c r="G26" i="8"/>
  <c r="F16" i="32"/>
  <c r="N16" i="32" s="1"/>
  <c r="E48" i="32"/>
  <c r="C49" i="36"/>
  <c r="D50" i="22"/>
  <c r="D49" i="22"/>
  <c r="D50" i="34"/>
  <c r="B52" i="34"/>
  <c r="D51" i="34"/>
  <c r="D52" i="34" s="1"/>
  <c r="D45" i="34"/>
  <c r="B46" i="34"/>
  <c r="D45" i="22"/>
  <c r="D44" i="22"/>
  <c r="C50" i="35"/>
  <c r="C51" i="35" s="1"/>
  <c r="C52" i="35" s="1"/>
  <c r="F49" i="35"/>
  <c r="D11" i="36"/>
  <c r="B44" i="36"/>
  <c r="G24" i="7" s="1"/>
  <c r="F24" i="7" s="1"/>
  <c r="B42" i="36"/>
  <c r="D44" i="35"/>
  <c r="F44" i="35" s="1"/>
  <c r="F11" i="35"/>
  <c r="C42" i="36"/>
  <c r="C44" i="36"/>
  <c r="G23" i="7" s="1"/>
  <c r="G23" i="9" s="1"/>
  <c r="G26" i="9" s="1"/>
  <c r="E24" i="7"/>
  <c r="D24" i="7" s="1"/>
  <c r="D24" i="9" s="1"/>
  <c r="A13" i="31"/>
  <c r="A14" i="16"/>
  <c r="H48" i="32"/>
  <c r="N23" i="32"/>
  <c r="F18" i="36"/>
  <c r="E42" i="36"/>
  <c r="E44" i="36"/>
  <c r="H23" i="8"/>
  <c r="H26" i="8" s="1"/>
  <c r="H24" i="8"/>
  <c r="I43" i="22"/>
  <c r="H43" i="22"/>
  <c r="I41" i="22"/>
  <c r="H41" i="22"/>
  <c r="I48" i="22"/>
  <c r="H48" i="22"/>
  <c r="D48" i="32"/>
  <c r="M33" i="32"/>
  <c r="D40" i="8"/>
  <c r="F40" i="8" s="1"/>
  <c r="D38" i="8"/>
  <c r="F38" i="8" s="1"/>
  <c r="D42" i="35" l="1"/>
  <c r="F42" i="35" s="1"/>
  <c r="C50" i="36"/>
  <c r="B45" i="35"/>
  <c r="B46" i="35" s="1"/>
  <c r="M16" i="32"/>
  <c r="D20" i="25"/>
  <c r="F20" i="25"/>
  <c r="C21" i="25"/>
  <c r="G20" i="25"/>
  <c r="H20" i="25" s="1"/>
  <c r="F23" i="7"/>
  <c r="F26" i="7" s="1"/>
  <c r="B50" i="36"/>
  <c r="D50" i="36" s="1"/>
  <c r="D46" i="34"/>
  <c r="D47" i="34" s="1"/>
  <c r="B47" i="34"/>
  <c r="D50" i="35"/>
  <c r="B51" i="35"/>
  <c r="G26" i="7"/>
  <c r="E24" i="9"/>
  <c r="AU3" i="27"/>
  <c r="F24" i="9"/>
  <c r="D42" i="36"/>
  <c r="F42" i="36" s="1"/>
  <c r="F11" i="36"/>
  <c r="D44" i="36"/>
  <c r="B45" i="36" s="1"/>
  <c r="B46" i="36" s="1"/>
  <c r="E26" i="7"/>
  <c r="E23" i="9"/>
  <c r="E26" i="9" s="1"/>
  <c r="D23" i="7"/>
  <c r="C45" i="35"/>
  <c r="C46" i="35" s="1"/>
  <c r="C47" i="35" s="1"/>
  <c r="A15" i="16"/>
  <c r="A14" i="31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M48" i="32" l="1"/>
  <c r="G21" i="25"/>
  <c r="H21" i="25" s="1"/>
  <c r="C22" i="25"/>
  <c r="F21" i="25"/>
  <c r="D21" i="25"/>
  <c r="F23" i="9"/>
  <c r="AI4" i="27" s="1"/>
  <c r="AN4" i="27" s="1"/>
  <c r="AO4" i="27" s="1"/>
  <c r="D45" i="35"/>
  <c r="B52" i="35"/>
  <c r="D51" i="35"/>
  <c r="D52" i="35" s="1"/>
  <c r="D23" i="9"/>
  <c r="D26" i="7"/>
  <c r="AI3" i="27"/>
  <c r="G24" i="9"/>
  <c r="B47" i="35"/>
  <c r="D46" i="35"/>
  <c r="D47" i="35" s="1"/>
  <c r="C45" i="36"/>
  <c r="C46" i="36" s="1"/>
  <c r="D46" i="36" s="1"/>
  <c r="A16" i="16"/>
  <c r="A15" i="31"/>
  <c r="H24" i="7"/>
  <c r="D40" i="7"/>
  <c r="F40" i="7" s="1"/>
  <c r="H23" i="7"/>
  <c r="H26" i="7" s="1"/>
  <c r="D38" i="7"/>
  <c r="F38" i="7" s="1"/>
  <c r="D49" i="32"/>
  <c r="F23" i="26"/>
  <c r="F14" i="26"/>
  <c r="F32" i="26"/>
  <c r="F36" i="26"/>
  <c r="K17" i="32"/>
  <c r="K19" i="32" s="1"/>
  <c r="K20" i="32" s="1"/>
  <c r="E49" i="32"/>
  <c r="N48" i="32"/>
  <c r="F26" i="9" l="1"/>
  <c r="H23" i="9" s="1"/>
  <c r="H26" i="9" s="1"/>
  <c r="F22" i="25"/>
  <c r="G22" i="25"/>
  <c r="H22" i="25" s="1"/>
  <c r="D22" i="25"/>
  <c r="C23" i="25"/>
  <c r="D45" i="36"/>
  <c r="AU4" i="27"/>
  <c r="F4" i="27" s="1"/>
  <c r="D26" i="9"/>
  <c r="A16" i="31"/>
  <c r="A17" i="16"/>
  <c r="AP4" i="27"/>
  <c r="F16" i="26"/>
  <c r="AN3" i="27"/>
  <c r="F28" i="26"/>
  <c r="F38" i="26"/>
  <c r="F34" i="26"/>
  <c r="F25" i="26"/>
  <c r="D38" i="9" l="1"/>
  <c r="F38" i="9" s="1"/>
  <c r="F28" i="9"/>
  <c r="D40" i="9"/>
  <c r="F40" i="9" s="1"/>
  <c r="H24" i="9"/>
  <c r="D23" i="25"/>
  <c r="F23" i="25"/>
  <c r="C24" i="25"/>
  <c r="G23" i="25"/>
  <c r="H23" i="25" s="1"/>
  <c r="A17" i="31"/>
  <c r="A18" i="16"/>
  <c r="P4" i="27"/>
  <c r="AC4" i="27"/>
  <c r="BB3" i="27"/>
  <c r="AZ3" i="27"/>
  <c r="AO3" i="27"/>
  <c r="F30" i="26"/>
  <c r="F24" i="25" l="1"/>
  <c r="G24" i="25"/>
  <c r="H24" i="25" s="1"/>
  <c r="D24" i="25"/>
  <c r="C25" i="25"/>
  <c r="A18" i="31"/>
  <c r="A19" i="16"/>
  <c r="F3" i="27"/>
  <c r="AP3" i="27"/>
  <c r="D25" i="25" l="1"/>
  <c r="G25" i="25"/>
  <c r="H25" i="25" s="1"/>
  <c r="C26" i="25"/>
  <c r="F25" i="25"/>
  <c r="A19" i="31"/>
  <c r="A20" i="16"/>
  <c r="P3" i="27"/>
  <c r="AC3" i="27"/>
  <c r="D26" i="25" l="1"/>
  <c r="G26" i="25"/>
  <c r="H26" i="25" s="1"/>
  <c r="C27" i="25"/>
  <c r="F26" i="25"/>
  <c r="A20" i="31"/>
  <c r="A21" i="16"/>
  <c r="F27" i="25" l="1"/>
  <c r="G27" i="25"/>
  <c r="H27" i="25" s="1"/>
  <c r="C28" i="25"/>
  <c r="D27" i="25"/>
  <c r="A22" i="16"/>
  <c r="A21" i="31"/>
  <c r="G28" i="25" l="1"/>
  <c r="H28" i="25" s="1"/>
  <c r="C29" i="25"/>
  <c r="D28" i="25"/>
  <c r="F28" i="25"/>
  <c r="A22" i="31"/>
  <c r="A23" i="16"/>
  <c r="G29" i="25" l="1"/>
  <c r="H29" i="25" s="1"/>
  <c r="D29" i="25"/>
  <c r="F29" i="25"/>
  <c r="C30" i="25"/>
  <c r="A23" i="31"/>
  <c r="A24" i="16"/>
  <c r="C31" i="25" l="1"/>
  <c r="G30" i="25"/>
  <c r="H30" i="25" s="1"/>
  <c r="D30" i="25"/>
  <c r="F30" i="25"/>
  <c r="A24" i="31"/>
  <c r="A25" i="16"/>
  <c r="D31" i="25" l="1"/>
  <c r="G31" i="25"/>
  <c r="H31" i="25" s="1"/>
  <c r="F31" i="25"/>
  <c r="C32" i="25"/>
  <c r="A25" i="31"/>
  <c r="A26" i="16"/>
  <c r="G32" i="25" l="1"/>
  <c r="H32" i="25" s="1"/>
  <c r="D32" i="25"/>
  <c r="C33" i="25"/>
  <c r="F32" i="25"/>
  <c r="A27" i="16"/>
  <c r="A26" i="31"/>
  <c r="C34" i="25" l="1"/>
  <c r="F33" i="25"/>
  <c r="D33" i="25"/>
  <c r="G33" i="25"/>
  <c r="H33" i="25" s="1"/>
  <c r="A27" i="31"/>
  <c r="A28" i="16"/>
  <c r="G34" i="25" l="1"/>
  <c r="H34" i="25" s="1"/>
  <c r="D34" i="25"/>
  <c r="C35" i="25"/>
  <c r="F34" i="25"/>
  <c r="A29" i="16"/>
  <c r="A28" i="31"/>
  <c r="C36" i="25" l="1"/>
  <c r="F35" i="25"/>
  <c r="D35" i="25"/>
  <c r="G35" i="25"/>
  <c r="H35" i="25" s="1"/>
  <c r="A29" i="31"/>
  <c r="A30" i="16"/>
  <c r="F36" i="25" l="1"/>
  <c r="D36" i="25"/>
  <c r="G36" i="25"/>
  <c r="H36" i="25" s="1"/>
  <c r="C37" i="25"/>
  <c r="A30" i="31"/>
  <c r="A31" i="16"/>
  <c r="D37" i="25" l="1"/>
  <c r="F37" i="25"/>
  <c r="C38" i="25"/>
  <c r="G37" i="25"/>
  <c r="H37" i="25" s="1"/>
  <c r="A32" i="16"/>
  <c r="A31" i="31"/>
  <c r="G38" i="25" l="1"/>
  <c r="H38" i="25" s="1"/>
  <c r="F38" i="25"/>
  <c r="D38" i="25"/>
  <c r="C39" i="25"/>
  <c r="A33" i="16"/>
  <c r="A32" i="31"/>
  <c r="C40" i="25" l="1"/>
  <c r="F39" i="25"/>
  <c r="D39" i="25"/>
  <c r="G39" i="25"/>
  <c r="H39" i="25" s="1"/>
  <c r="A33" i="31"/>
  <c r="A34" i="16"/>
  <c r="G40" i="25" l="1"/>
  <c r="H40" i="25" s="1"/>
  <c r="F40" i="25"/>
  <c r="D40" i="25"/>
  <c r="C41" i="25"/>
  <c r="A34" i="31"/>
  <c r="A35" i="16"/>
  <c r="C42" i="25" l="1"/>
  <c r="F41" i="25"/>
  <c r="D41" i="25"/>
  <c r="G41" i="25"/>
  <c r="H41" i="25" s="1"/>
  <c r="A36" i="16"/>
  <c r="A35" i="31"/>
  <c r="D42" i="25" l="1"/>
  <c r="F42" i="25"/>
  <c r="C43" i="25"/>
  <c r="G42" i="25"/>
  <c r="H42" i="25" s="1"/>
  <c r="A36" i="31"/>
  <c r="A37" i="16"/>
  <c r="G43" i="25" l="1"/>
  <c r="H43" i="25" s="1"/>
  <c r="F43" i="25"/>
  <c r="C44" i="25"/>
  <c r="D43" i="25"/>
  <c r="A38" i="16"/>
  <c r="A37" i="31"/>
  <c r="D44" i="25" l="1"/>
  <c r="F44" i="25"/>
  <c r="F45" i="25" s="1"/>
  <c r="G44" i="25"/>
  <c r="C45" i="25"/>
  <c r="A39" i="16"/>
  <c r="A39" i="31" s="1"/>
  <c r="A38" i="31"/>
  <c r="B18" i="26" l="1"/>
  <c r="F18" i="26" s="1"/>
  <c r="D45" i="25"/>
  <c r="E45" i="25"/>
  <c r="F19" i="26"/>
  <c r="B19" i="26" s="1"/>
  <c r="F46" i="25"/>
  <c r="G45" i="25"/>
  <c r="B20" i="26" s="1"/>
  <c r="F20" i="26" s="1"/>
  <c r="H44" i="25"/>
  <c r="H45" i="25" s="1"/>
  <c r="H46" i="25" s="1"/>
  <c r="H53" i="25" l="1"/>
  <c r="D46" i="25"/>
  <c r="F21" i="26"/>
  <c r="F46" i="26" l="1"/>
  <c r="F47" i="26" s="1"/>
  <c r="F48" i="26" s="1"/>
  <c r="AE3" i="27"/>
  <c r="I53" i="25"/>
  <c r="H55" i="25"/>
  <c r="I55" i="25" s="1"/>
</calcChain>
</file>

<file path=xl/sharedStrings.xml><?xml version="1.0" encoding="utf-8"?>
<sst xmlns="http://schemas.openxmlformats.org/spreadsheetml/2006/main" count="775" uniqueCount="269">
  <si>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</si>
  <si>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</si>
  <si>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</si>
  <si>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</si>
  <si>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</si>
  <si>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</si>
  <si>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</si>
  <si>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</si>
  <si>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</si>
  <si>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</si>
  <si>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</si>
  <si>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</si>
  <si>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</si>
  <si>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</si>
  <si>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</si>
  <si>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</si>
  <si>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</si>
  <si>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</si>
  <si>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</si>
  <si>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</si>
  <si>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</si>
  <si>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</si>
  <si>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</si>
  <si>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</si>
  <si>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</si>
  <si>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</si>
  <si>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</si>
  <si>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</si>
  <si>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</si>
  <si>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</si>
  <si>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</si>
  <si>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</si>
  <si>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</si>
  <si>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</si>
  <si>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</si>
  <si>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</si>
  <si>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</si>
  <si>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</si>
  <si>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</si>
  <si>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</si>
  <si>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</si>
  <si>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</si>
  <si>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</si>
  <si>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</si>
  <si>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</si>
  <si>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</si>
  <si>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</si>
  <si>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</si>
  <si>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</si>
  <si>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</si>
  <si>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</si>
  <si>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</si>
  <si>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</si>
  <si>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</si>
  <si>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</si>
  <si>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</si>
  <si>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</si>
  <si>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</si>
  <si>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</si>
  <si>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</si>
  <si>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</si>
  <si>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</si>
  <si>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</si>
  <si>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</si>
  <si>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</si>
  <si>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</si>
  <si>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</si>
  <si>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</si>
  <si>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</si>
  <si>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</si>
  <si>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</si>
  <si>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</si>
  <si>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</si>
  <si>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</si>
  <si>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</si>
  <si>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</si>
  <si>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</si>
  <si>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</si>
  <si>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</si>
  <si>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</si>
  <si>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</si>
  <si>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</si>
  <si>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</si>
  <si>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</si>
  <si>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</si>
  <si>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</si>
  <si>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</si>
  <si>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</si>
  <si>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</si>
  <si>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</si>
  <si>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</si>
  <si>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</si>
  <si>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</si>
  <si>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</si>
  <si>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</si>
  <si>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</si>
  <si>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</si>
  <si>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</si>
  <si>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</si>
  <si>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</si>
  <si>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</si>
  <si>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</si>
  <si>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</si>
  <si>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</si>
  <si>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</si>
  <si>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</si>
  <si>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</si>
  <si>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</si>
  <si>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</si>
  <si>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</si>
  <si>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</si>
  <si>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</si>
  <si>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</si>
  <si>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</si>
  <si>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</si>
  <si>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</si>
  <si>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</si>
  <si>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</si>
  <si>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</si>
  <si>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</si>
  <si>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</si>
  <si>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</si>
  <si>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</si>
  <si>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</si>
  <si>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</si>
  <si>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</si>
  <si>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</si>
  <si>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</si>
  <si>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</si>
  <si>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</si>
  <si>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</si>
  <si>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</si>
  <si>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</si>
  <si>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</si>
  <si>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</si>
  <si>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</si>
  <si>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</si>
  <si>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</si>
  <si>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</si>
  <si>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</si>
  <si>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</si>
  <si>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</si>
  <si>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</si>
  <si>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</si>
  <si>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</si>
  <si>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</si>
  <si>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</si>
  <si>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</si>
  <si>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</si>
  <si>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</si>
  <si>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</si>
  <si>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</si>
  <si>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</si>
  <si>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</si>
  <si>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</si>
  <si>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</si>
  <si>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</si>
  <si>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</si>
  <si>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</si>
  <si>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</si>
  <si>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</si>
  <si>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</si>
  <si>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</si>
  <si>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</si>
  <si>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</si>
  <si>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</si>
  <si>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</si>
  <si>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</si>
  <si>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</si>
  <si>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</si>
  <si>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</si>
  <si>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</si>
  <si>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</si>
  <si>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</si>
  <si>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</si>
  <si>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</si>
  <si>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</si>
  <si>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</si>
  <si>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</si>
  <si>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</si>
  <si>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</si>
  <si>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</si>
  <si>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</si>
  <si>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</si>
  <si>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</si>
  <si>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</si>
  <si>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</si>
  <si>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</si>
  <si>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</si>
  <si>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</si>
  <si>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</si>
  <si>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</si>
  <si>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</si>
  <si>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</si>
  <si>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</si>
  <si>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</si>
  <si>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</si>
  <si>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</si>
  <si>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</si>
  <si>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</si>
  <si>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</si>
  <si>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</si>
  <si>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</si>
  <si>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</si>
  <si>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</si>
  <si>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</si>
  <si>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</si>
  <si>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</si>
  <si>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</si>
  <si>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</si>
  <si>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</si>
  <si>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</si>
  <si>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</si>
  <si>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</si>
  <si>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</si>
  <si>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</si>
  <si>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</si>
  <si>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</si>
  <si>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</si>
  <si>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</si>
  <si>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</si>
  <si>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</si>
  <si>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</si>
  <si>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</si>
  <si>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</si>
  <si>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</si>
  <si>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</si>
  <si>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</si>
  <si>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</si>
  <si>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</si>
  <si>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</si>
  <si>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</si>
  <si>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</si>
  <si>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</si>
  <si>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</si>
  <si>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</si>
  <si>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</si>
  <si>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</si>
  <si>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</si>
  <si>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</si>
  <si>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</si>
  <si>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</si>
  <si>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</si>
  <si>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</si>
  <si>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</si>
  <si>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</si>
  <si>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</si>
  <si>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</si>
  <si>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</si>
  <si>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</si>
  <si>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</si>
  <si>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Facturación PGPB</t>
  </si>
  <si>
    <t>Variación Interconexión vs</t>
  </si>
  <si>
    <t>PGPB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</si>
  <si>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</si>
  <si>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</si>
  <si>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</si>
  <si>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</si>
  <si>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</si>
  <si>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</si>
  <si>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</si>
  <si>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</si>
  <si>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</si>
  <si>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</si>
  <si>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</si>
  <si>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</si>
  <si>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</si>
  <si>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</si>
  <si>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01/06/2015 al 30/06/2015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</si>
</sst>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172" fontId="18" fillId="6" borderId="0" xfId="0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172" fontId="15" fillId="2" borderId="40" xfId="0" applyNumberFormat="1" applyFont="1" applyFill="1" applyBorder="1" applyAlignment="1">
      <alignment horizontal="center" wrapText="1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10" fontId="18" fillId="6" borderId="33" xfId="14" applyNumberFormat="1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73" fontId="0" fillId="6" borderId="1" xfId="0" applyNumberFormat="1" applyFill="1" applyBorder="1"/>
    <xf numFmtId="10" fontId="1" fillId="6" borderId="1" xfId="14" applyNumberFormat="1" applyFill="1" applyBorder="1"/>
    <xf numFmtId="174" fontId="1" fillId="6" borderId="78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174" fontId="1" fillId="6" borderId="43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4" fontId="0" fillId="6" borderId="11" xfId="0" applyNumberFormat="1" applyFill="1" applyBorder="1" applyAlignment="1"/>
    <xf numFmtId="173" fontId="0" fillId="6" borderId="11" xfId="0" applyNumberFormat="1" applyFill="1" applyBorder="1"/>
    <xf numFmtId="10" fontId="1" fillId="6" borderId="11" xfId="14" applyNumberFormat="1" applyFill="1" applyBorder="1"/>
    <xf numFmtId="174" fontId="1" fillId="6" borderId="90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174" fontId="3" fillId="6" borderId="53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74" fontId="3" fillId="6" borderId="43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0" fontId="15" fillId="6" borderId="40" xfId="14" applyNumberFormat="1" applyFont="1" applyFill="1" applyBorder="1" applyAlignment="1">
      <alignment horizontal="center"/>
    </xf>
    <xf numFmtId="10" fontId="15" fillId="6" borderId="49" xfId="14" applyNumberFormat="1" applyFont="1" applyFill="1" applyBorder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9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1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85\Satelites\Facturacion\Epicor\Igasamex.NET2\Excel31\VILLAG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ONSANTO"/>
      <sheetName val="CHEMIPLASTICA"/>
      <sheetName val="UNIFOODS, S.A. DE C."/>
      <sheetName val="DIPASA INTERNATIONAL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Sistema Villagran</v>
          </cell>
        </row>
        <row r="48">
          <cell r="A48" t="str">
            <v>2da Quincena</v>
          </cell>
        </row>
      </sheetData>
      <sheetData sheetId="6">
        <row r="17">
          <cell r="A17">
            <v>20150301</v>
          </cell>
          <cell r="I17">
            <v>6975</v>
          </cell>
        </row>
        <row r="18">
          <cell r="I18">
            <v>9615.9989999999998</v>
          </cell>
        </row>
        <row r="19">
          <cell r="I19">
            <v>7790.0012999999999</v>
          </cell>
        </row>
        <row r="20">
          <cell r="I20">
            <v>11867.505499999999</v>
          </cell>
        </row>
        <row r="21">
          <cell r="I21">
            <v>12115.1165</v>
          </cell>
        </row>
        <row r="22">
          <cell r="I22">
            <v>11969.4036</v>
          </cell>
        </row>
        <row r="23">
          <cell r="I23">
            <v>12253.8379</v>
          </cell>
        </row>
        <row r="24">
          <cell r="I24">
            <v>11635.0157</v>
          </cell>
        </row>
        <row r="25">
          <cell r="I25">
            <v>12635.837799999999</v>
          </cell>
        </row>
        <row r="26">
          <cell r="I26">
            <v>11283.9349</v>
          </cell>
        </row>
        <row r="27">
          <cell r="I27">
            <v>13430.2726</v>
          </cell>
        </row>
        <row r="28">
          <cell r="I28">
            <v>15325.230299999999</v>
          </cell>
        </row>
        <row r="29">
          <cell r="I29">
            <v>14937.835999999999</v>
          </cell>
        </row>
        <row r="30">
          <cell r="I30">
            <v>12259.438899999999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</sheetData>
      <sheetData sheetId="7">
        <row r="43">
          <cell r="A43" t="str">
            <v>1ra Quincena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74" t="s">
        <v>0</v>
      </c>
      <c r="D4" s="774"/>
      <c r="E4" s="774"/>
      <c r="F4" s="774"/>
      <c r="G4" s="774"/>
      <c r="H4" s="774"/>
      <c r="I4" s="774"/>
      <c r="J4" s="774"/>
    </row>
    <row r="5" spans="2:14" x14ac:dyDescent="0.2">
      <c r="C5" s="775" t="s">
        <v>8</v>
      </c>
      <c r="D5" s="775"/>
      <c r="E5" s="775"/>
      <c r="F5" s="775"/>
      <c r="G5" s="775"/>
      <c r="H5" s="775"/>
      <c r="I5" s="775"/>
      <c r="J5" s="775"/>
    </row>
    <row r="6" spans="2:14" x14ac:dyDescent="0.2">
      <c r="C6" s="775" t="s">
        <v>9</v>
      </c>
      <c r="D6" s="775"/>
      <c r="E6" s="775"/>
      <c r="F6" s="775"/>
      <c r="G6" s="775"/>
      <c r="H6" s="775"/>
      <c r="I6" s="775"/>
      <c r="J6" s="775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74" t="s">
        <v>245</v>
      </c>
      <c r="D9" s="774"/>
      <c r="E9" s="774"/>
      <c r="F9" s="774"/>
      <c r="G9" s="774"/>
      <c r="H9" s="774"/>
      <c r="I9" s="774"/>
      <c r="J9" s="774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0</v>
      </c>
      <c r="E16" s="518">
        <f>DN!AA3</f>
        <v>0</v>
      </c>
      <c r="F16" s="526">
        <f t="shared" ref="F16:F46" si="0">SUM(D16:E16)</f>
        <v>0</v>
      </c>
      <c r="H16" s="535">
        <f>INTERCONEXION!$X5</f>
        <v>0</v>
      </c>
      <c r="J16" s="315" t="s">
        <v>56</v>
      </c>
      <c r="K16" s="526">
        <f>H48</f>
        <v>0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0</v>
      </c>
      <c r="E17" s="517">
        <f>DN!AA4</f>
        <v>0</v>
      </c>
      <c r="F17" s="527">
        <f t="shared" si="0"/>
        <v>0</v>
      </c>
      <c r="H17" s="536">
        <f>INTERCONEXION!$X6</f>
        <v>0</v>
      </c>
      <c r="J17" s="315" t="s">
        <v>217</v>
      </c>
      <c r="K17" s="528">
        <f>F48</f>
        <v>0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0</v>
      </c>
      <c r="E18" s="517">
        <f>DN!AA5</f>
        <v>0</v>
      </c>
      <c r="F18" s="527">
        <f t="shared" si="0"/>
        <v>0</v>
      </c>
      <c r="H18" s="536">
        <f>INTERCONEXION!$X7</f>
        <v>0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0</v>
      </c>
      <c r="E19" s="517">
        <f>DN!AA6</f>
        <v>0</v>
      </c>
      <c r="F19" s="527">
        <f t="shared" si="0"/>
        <v>0</v>
      </c>
      <c r="H19" s="536">
        <f>INTERCONEXION!$X8</f>
        <v>0</v>
      </c>
      <c r="J19" s="315" t="s">
        <v>218</v>
      </c>
      <c r="K19" s="539">
        <f>K16-K17</f>
        <v>0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0</v>
      </c>
      <c r="E20" s="517">
        <f>DN!AA7</f>
        <v>0</v>
      </c>
      <c r="F20" s="527">
        <f t="shared" si="0"/>
        <v>0</v>
      </c>
      <c r="H20" s="536">
        <f>INTERCONEXION!$X9</f>
        <v>0</v>
      </c>
      <c r="K20" s="538" t="e">
        <f>K19/K16</f>
        <v>#DIV/0!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0</v>
      </c>
      <c r="E21" s="517">
        <f>DN!AA8</f>
        <v>0</v>
      </c>
      <c r="F21" s="527">
        <f t="shared" si="0"/>
        <v>0</v>
      </c>
      <c r="H21" s="536">
        <f>INTERCONEXION!$X10</f>
        <v>0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0</v>
      </c>
      <c r="E22" s="517">
        <f>DN!AA9</f>
        <v>0</v>
      </c>
      <c r="F22" s="527">
        <f t="shared" si="0"/>
        <v>0</v>
      </c>
      <c r="H22" s="536">
        <f>INTERCONEXION!$X11</f>
        <v>0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0</v>
      </c>
      <c r="E23" s="517">
        <f>DN!AA10</f>
        <v>0</v>
      </c>
      <c r="F23" s="527">
        <f t="shared" si="0"/>
        <v>0</v>
      </c>
      <c r="H23" s="536">
        <f>INTERCONEXION!$X12</f>
        <v>0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0</v>
      </c>
      <c r="E24" s="517">
        <f>DN!AA11</f>
        <v>0</v>
      </c>
      <c r="F24" s="527">
        <f t="shared" si="0"/>
        <v>0</v>
      </c>
      <c r="H24" s="536">
        <f>INTERCONEXION!$X13</f>
        <v>0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0</v>
      </c>
      <c r="E25" s="517">
        <f>DN!AA12</f>
        <v>0</v>
      </c>
      <c r="F25" s="527">
        <f t="shared" si="0"/>
        <v>0</v>
      </c>
      <c r="H25" s="536">
        <f>INTERCONEXION!$X14</f>
        <v>0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0</v>
      </c>
      <c r="E26" s="517">
        <f>DN!AA13</f>
        <v>0</v>
      </c>
      <c r="F26" s="527">
        <f t="shared" si="0"/>
        <v>0</v>
      </c>
      <c r="H26" s="536">
        <f>INTERCONEXION!$X15</f>
        <v>0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0</v>
      </c>
      <c r="E27" s="517">
        <f>DN!AA14</f>
        <v>0</v>
      </c>
      <c r="F27" s="527">
        <f t="shared" si="0"/>
        <v>0</v>
      </c>
      <c r="H27" s="536">
        <f>INTERCONEXION!$X16</f>
        <v>0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0</v>
      </c>
      <c r="E28" s="517">
        <f>DN!AA15</f>
        <v>0</v>
      </c>
      <c r="F28" s="527">
        <f t="shared" si="0"/>
        <v>0</v>
      </c>
      <c r="H28" s="536">
        <f>INTERCONEXION!$X17</f>
        <v>0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0</v>
      </c>
      <c r="E29" s="517">
        <f>DN!AA16</f>
        <v>0</v>
      </c>
      <c r="F29" s="527">
        <f t="shared" si="0"/>
        <v>0</v>
      </c>
      <c r="H29" s="536">
        <f>INTERCONEXION!$X18</f>
        <v>0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0</v>
      </c>
      <c r="E30" s="517">
        <f>DN!AA17</f>
        <v>0</v>
      </c>
      <c r="F30" s="527">
        <f t="shared" si="0"/>
        <v>0</v>
      </c>
      <c r="H30" s="536">
        <f>INTERCONEXION!$X19</f>
        <v>0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0</v>
      </c>
      <c r="E31" s="517">
        <f>DN!AA18</f>
        <v>0</v>
      </c>
      <c r="F31" s="527">
        <f t="shared" si="0"/>
        <v>0</v>
      </c>
      <c r="H31" s="536">
        <f>INTERCONEXION!$X20</f>
        <v>0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0</v>
      </c>
      <c r="E32" s="517">
        <f>DN!AA19</f>
        <v>0</v>
      </c>
      <c r="F32" s="527">
        <f t="shared" si="0"/>
        <v>0</v>
      </c>
      <c r="H32" s="536">
        <f>INTERCONEXION!$X21</f>
        <v>0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0</v>
      </c>
      <c r="E33" s="517">
        <f>DN!AA20</f>
        <v>0</v>
      </c>
      <c r="F33" s="527">
        <f t="shared" si="0"/>
        <v>0</v>
      </c>
      <c r="H33" s="536">
        <f>INTERCONEXION!$X22</f>
        <v>0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0</v>
      </c>
      <c r="E34" s="517">
        <f>DN!AA21</f>
        <v>0</v>
      </c>
      <c r="F34" s="527">
        <f t="shared" si="0"/>
        <v>0</v>
      </c>
      <c r="H34" s="536">
        <f>INTERCONEXION!$X23</f>
        <v>0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0</v>
      </c>
      <c r="E35" s="517">
        <f>DN!AA22</f>
        <v>0</v>
      </c>
      <c r="F35" s="527">
        <f t="shared" si="0"/>
        <v>0</v>
      </c>
      <c r="H35" s="536">
        <f>INTERCONEXION!$X24</f>
        <v>0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0</v>
      </c>
      <c r="E36" s="517">
        <f>DN!AA23</f>
        <v>0</v>
      </c>
      <c r="F36" s="527">
        <f t="shared" si="0"/>
        <v>0</v>
      </c>
      <c r="H36" s="536">
        <f>INTERCONEXION!$X25</f>
        <v>0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0</v>
      </c>
      <c r="E37" s="517">
        <f>DN!AA24</f>
        <v>0</v>
      </c>
      <c r="F37" s="527">
        <f t="shared" si="0"/>
        <v>0</v>
      </c>
      <c r="H37" s="536">
        <f>INTERCONEXION!$X26</f>
        <v>0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0</v>
      </c>
      <c r="E38" s="517">
        <f>DN!AA25</f>
        <v>0</v>
      </c>
      <c r="F38" s="527">
        <f t="shared" si="0"/>
        <v>0</v>
      </c>
      <c r="H38" s="536">
        <f>INTERCONEXION!$X27</f>
        <v>0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0</v>
      </c>
      <c r="E39" s="517">
        <f>DN!AA26</f>
        <v>0</v>
      </c>
      <c r="F39" s="527">
        <f t="shared" si="0"/>
        <v>0</v>
      </c>
      <c r="H39" s="536">
        <f>INTERCONEXION!$X28</f>
        <v>0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0</v>
      </c>
      <c r="E40" s="517">
        <f>DN!AA27</f>
        <v>0</v>
      </c>
      <c r="F40" s="527">
        <f t="shared" si="0"/>
        <v>0</v>
      </c>
      <c r="H40" s="536">
        <f>INTERCONEXION!$X29</f>
        <v>0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0</v>
      </c>
      <c r="E41" s="517">
        <f>DN!AA28</f>
        <v>0</v>
      </c>
      <c r="F41" s="527">
        <f t="shared" si="0"/>
        <v>0</v>
      </c>
      <c r="H41" s="536">
        <f>INTERCONEXION!$X30</f>
        <v>0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0</v>
      </c>
      <c r="E42" s="517">
        <f>DN!AA29</f>
        <v>0</v>
      </c>
      <c r="F42" s="527">
        <f t="shared" si="0"/>
        <v>0</v>
      </c>
      <c r="H42" s="536">
        <f>INTERCONEXION!$X31</f>
        <v>0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0</v>
      </c>
      <c r="E43" s="517">
        <f>DN!AA30</f>
        <v>0</v>
      </c>
      <c r="F43" s="527">
        <f t="shared" si="0"/>
        <v>0</v>
      </c>
      <c r="H43" s="536">
        <f>INTERCONEXION!$X32</f>
        <v>0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0</v>
      </c>
      <c r="E44" s="517">
        <f>DN!AA31</f>
        <v>0</v>
      </c>
      <c r="F44" s="527">
        <f t="shared" si="0"/>
        <v>0</v>
      </c>
      <c r="H44" s="536">
        <f>INTERCONEXION!$X33</f>
        <v>0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0</v>
      </c>
      <c r="E45" s="517">
        <f>DN!AA32</f>
        <v>0</v>
      </c>
      <c r="F45" s="527">
        <f t="shared" si="0"/>
        <v>0</v>
      </c>
      <c r="H45" s="536">
        <f>INTERCONEXION!$X34</f>
        <v>0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0</v>
      </c>
      <c r="E48" s="532">
        <f t="shared" ref="E48:H48" si="1">SUM(E16:E46)</f>
        <v>0</v>
      </c>
      <c r="F48" s="534">
        <f t="shared" si="1"/>
        <v>0</v>
      </c>
      <c r="H48" s="534">
        <f t="shared" si="1"/>
        <v>0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 t="e">
        <f>D48/$F$48</f>
        <v>#DIV/0!</v>
      </c>
      <c r="E49" s="529" t="e">
        <f>E48/$F$48</f>
        <v>#DIV/0!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J16" sqref="J16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20150601</v>
      </c>
      <c r="C4" s="372">
        <v>0</v>
      </c>
      <c r="D4" s="373">
        <v>689.63340000000005</v>
      </c>
      <c r="E4" s="371"/>
      <c r="F4" s="374">
        <v>3559.7449999999999</v>
      </c>
      <c r="G4" s="505">
        <v>17.371500000000001</v>
      </c>
      <c r="H4" s="371">
        <v>40.517200000000003</v>
      </c>
      <c r="I4" s="375"/>
      <c r="J4" s="376">
        <v>1.3339000000000001</v>
      </c>
      <c r="K4" s="377">
        <v>51.608800000000002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1.3339</v>
      </c>
      <c r="AF4" s="659"/>
      <c r="AG4" s="642"/>
      <c r="AH4" s="650"/>
      <c r="AI4" s="660">
        <f>IFERROR(AE4*1,0)</f>
        <v>1.3339000000000001</v>
      </c>
      <c r="AJ4" s="661">
        <f>(AI4-AH4)</f>
        <v>1.3339000000000001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20150602</v>
      </c>
      <c r="C5" s="381">
        <v>0</v>
      </c>
      <c r="D5" s="382">
        <v>1440</v>
      </c>
      <c r="E5" s="380"/>
      <c r="F5" s="383">
        <v>3512.96</v>
      </c>
      <c r="G5" s="506">
        <v>19.8627</v>
      </c>
      <c r="H5" s="380">
        <v>39.770299999999999</v>
      </c>
      <c r="I5" s="384"/>
      <c r="J5" s="385">
        <v>7.5469999999999997</v>
      </c>
      <c r="K5" s="386">
        <v>291.99380000000002</v>
      </c>
      <c r="L5" s="387">
        <v>0</v>
      </c>
      <c r="N5" s="301">
        <v>1</v>
      </c>
      <c r="O5" s="325">
        <f>Cálculos!J10</f>
        <v>0</v>
      </c>
      <c r="P5" s="329">
        <f>O5*4.1868</f>
        <v>0</v>
      </c>
      <c r="Q5" s="332">
        <f>O5*0.11237</f>
        <v>0</v>
      </c>
      <c r="S5" s="358">
        <f>J5*1000</f>
        <v>7547</v>
      </c>
      <c r="T5" s="338">
        <f>S5*35.31467</f>
        <v>266519.81449000002</v>
      </c>
      <c r="V5" s="352">
        <f>S5*O5/1000000</f>
        <v>0</v>
      </c>
      <c r="W5" s="355">
        <f>P5*S5/1000000</f>
        <v>0</v>
      </c>
      <c r="X5" s="356">
        <f>T5*Q5/1000000</f>
        <v>0</v>
      </c>
      <c r="AE5" s="647" t="str">
        <f t="shared" ref="AE5:AE35" si="0">LEFT(J5,8)</f>
        <v>7.547</v>
      </c>
      <c r="AF5" s="640"/>
      <c r="AG5" s="643"/>
      <c r="AH5" s="656"/>
      <c r="AI5" s="657">
        <f t="shared" ref="AI5:AI35" si="1">IFERROR(AE5*1,0)</f>
        <v>7.5469999999999997</v>
      </c>
      <c r="AJ5" s="662">
        <f t="shared" ref="AJ5:AJ35" si="2">(AI5-AH5)</f>
        <v>7.5469999999999997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20150603</v>
      </c>
      <c r="C6" s="381">
        <v>0</v>
      </c>
      <c r="D6" s="382">
        <v>1440</v>
      </c>
      <c r="E6" s="380"/>
      <c r="F6" s="383">
        <v>3531.172</v>
      </c>
      <c r="G6" s="506">
        <v>20.7257</v>
      </c>
      <c r="H6" s="380">
        <v>39.827500000000001</v>
      </c>
      <c r="I6" s="384"/>
      <c r="J6" s="385">
        <v>7.5442</v>
      </c>
      <c r="K6" s="386">
        <v>291.88650000000001</v>
      </c>
      <c r="L6" s="387">
        <v>0</v>
      </c>
      <c r="N6" s="301">
        <v>2</v>
      </c>
      <c r="O6" s="326">
        <f>Cálculos!J11</f>
        <v>0</v>
      </c>
      <c r="P6" s="329">
        <f t="shared" ref="P6:P35" si="3">O6*4.1868</f>
        <v>0</v>
      </c>
      <c r="Q6" s="332">
        <f t="shared" ref="Q6:Q35" si="4">O6*0.11237</f>
        <v>0</v>
      </c>
      <c r="S6" s="359">
        <f t="shared" ref="S6:S35" si="5">J6*1000</f>
        <v>7544.2</v>
      </c>
      <c r="T6" s="339">
        <f t="shared" ref="T6:T35" si="6">S6*35.31467</f>
        <v>266420.93341399997</v>
      </c>
      <c r="V6" s="325">
        <f>S6*O6/1000000</f>
        <v>0</v>
      </c>
      <c r="W6" s="329">
        <f t="shared" ref="W6:W35" si="7">P6*S6/1000000</f>
        <v>0</v>
      </c>
      <c r="X6" s="332">
        <f t="shared" ref="X6:X35" si="8">T6*Q6/1000000</f>
        <v>0</v>
      </c>
      <c r="AE6" s="647" t="str">
        <f t="shared" si="0"/>
        <v>7.5442</v>
      </c>
      <c r="AF6" s="640"/>
      <c r="AG6" s="643"/>
      <c r="AH6" s="656"/>
      <c r="AI6" s="657">
        <f t="shared" si="1"/>
        <v>7.5442</v>
      </c>
      <c r="AJ6" s="662">
        <f t="shared" si="2"/>
        <v>7.5442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20150604</v>
      </c>
      <c r="C7" s="381">
        <v>0</v>
      </c>
      <c r="D7" s="382">
        <v>1440</v>
      </c>
      <c r="E7" s="380"/>
      <c r="F7" s="383">
        <v>3527.57</v>
      </c>
      <c r="G7" s="506">
        <v>21.0152</v>
      </c>
      <c r="H7" s="380">
        <v>39.740099999999998</v>
      </c>
      <c r="I7" s="384"/>
      <c r="J7" s="385">
        <v>6.9941000000000004</v>
      </c>
      <c r="K7" s="386">
        <v>270.60149999999999</v>
      </c>
      <c r="L7" s="387">
        <v>0</v>
      </c>
      <c r="N7" s="301">
        <v>3</v>
      </c>
      <c r="O7" s="326">
        <f>Cálculos!J12</f>
        <v>0</v>
      </c>
      <c r="P7" s="329">
        <f t="shared" si="3"/>
        <v>0</v>
      </c>
      <c r="Q7" s="332">
        <f t="shared" si="4"/>
        <v>0</v>
      </c>
      <c r="S7" s="359">
        <f t="shared" si="5"/>
        <v>6994.1</v>
      </c>
      <c r="T7" s="339">
        <f t="shared" si="6"/>
        <v>246994.33344700001</v>
      </c>
      <c r="V7" s="325">
        <f t="shared" ref="V7:V35" si="9">S7*O7/1000000</f>
        <v>0</v>
      </c>
      <c r="W7" s="329">
        <f t="shared" si="7"/>
        <v>0</v>
      </c>
      <c r="X7" s="332">
        <f t="shared" si="8"/>
        <v>0</v>
      </c>
      <c r="AE7" s="647" t="str">
        <f t="shared" si="0"/>
        <v>6.9941</v>
      </c>
      <c r="AF7" s="640"/>
      <c r="AG7" s="643"/>
      <c r="AH7" s="656"/>
      <c r="AI7" s="657">
        <f t="shared" si="1"/>
        <v>6.9941000000000004</v>
      </c>
      <c r="AJ7" s="662">
        <f t="shared" si="2"/>
        <v>6.9941000000000004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20150605</v>
      </c>
      <c r="C8" s="381">
        <v>0</v>
      </c>
      <c r="D8" s="382">
        <v>1440</v>
      </c>
      <c r="E8" s="380"/>
      <c r="F8" s="383">
        <v>3546.2449999999999</v>
      </c>
      <c r="G8" s="506">
        <v>21.709800000000001</v>
      </c>
      <c r="H8" s="380">
        <v>39.843600000000002</v>
      </c>
      <c r="I8" s="384"/>
      <c r="J8" s="385">
        <v>6.1342999999999996</v>
      </c>
      <c r="K8" s="386">
        <v>237.33500000000001</v>
      </c>
      <c r="L8" s="387">
        <v>0</v>
      </c>
      <c r="N8" s="301">
        <v>4</v>
      </c>
      <c r="O8" s="326">
        <f>Cálculos!J13</f>
        <v>0</v>
      </c>
      <c r="P8" s="329">
        <f t="shared" si="3"/>
        <v>0</v>
      </c>
      <c r="Q8" s="332">
        <f t="shared" si="4"/>
        <v>0</v>
      </c>
      <c r="S8" s="359">
        <f t="shared" si="5"/>
        <v>6134.2999999999993</v>
      </c>
      <c r="T8" s="339">
        <f t="shared" si="6"/>
        <v>216630.78018099998</v>
      </c>
      <c r="V8" s="325">
        <f t="shared" si="9"/>
        <v>0</v>
      </c>
      <c r="W8" s="329">
        <f t="shared" si="7"/>
        <v>0</v>
      </c>
      <c r="X8" s="332">
        <f t="shared" si="8"/>
        <v>0</v>
      </c>
      <c r="AE8" s="647" t="str">
        <f t="shared" si="0"/>
        <v>6.1343</v>
      </c>
      <c r="AF8" s="640"/>
      <c r="AG8" s="643"/>
      <c r="AH8" s="656"/>
      <c r="AI8" s="657">
        <f t="shared" si="1"/>
        <v>6.1342999999999996</v>
      </c>
      <c r="AJ8" s="662">
        <f t="shared" si="2"/>
        <v>6.1342999999999996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20150606</v>
      </c>
      <c r="C9" s="381">
        <v>0</v>
      </c>
      <c r="D9" s="382">
        <v>1370.133</v>
      </c>
      <c r="E9" s="380"/>
      <c r="F9" s="383">
        <v>3574.4</v>
      </c>
      <c r="G9" s="506">
        <v>21.4498</v>
      </c>
      <c r="H9" s="380">
        <v>40.176299999999998</v>
      </c>
      <c r="I9" s="384"/>
      <c r="J9" s="385">
        <v>5.5106000000000002</v>
      </c>
      <c r="K9" s="386">
        <v>213.2045</v>
      </c>
      <c r="L9" s="387">
        <v>0</v>
      </c>
      <c r="N9" s="301">
        <v>5</v>
      </c>
      <c r="O9" s="326">
        <f>Cálculos!J14</f>
        <v>0</v>
      </c>
      <c r="P9" s="329">
        <f t="shared" si="3"/>
        <v>0</v>
      </c>
      <c r="Q9" s="332">
        <f t="shared" si="4"/>
        <v>0</v>
      </c>
      <c r="S9" s="359">
        <f t="shared" si="5"/>
        <v>5510.6</v>
      </c>
      <c r="T9" s="339">
        <f t="shared" si="6"/>
        <v>194605.020502</v>
      </c>
      <c r="V9" s="325">
        <f t="shared" si="9"/>
        <v>0</v>
      </c>
      <c r="W9" s="329">
        <f t="shared" si="7"/>
        <v>0</v>
      </c>
      <c r="X9" s="332">
        <f t="shared" si="8"/>
        <v>0</v>
      </c>
      <c r="AE9" s="647" t="str">
        <f t="shared" si="0"/>
        <v>5.5106</v>
      </c>
      <c r="AF9" s="640"/>
      <c r="AG9" s="643"/>
      <c r="AH9" s="656"/>
      <c r="AI9" s="657">
        <f t="shared" si="1"/>
        <v>5.5106000000000002</v>
      </c>
      <c r="AJ9" s="662">
        <f t="shared" si="2"/>
        <v>5.5106000000000002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20150607</v>
      </c>
      <c r="C10" s="381">
        <v>0</v>
      </c>
      <c r="D10" s="382">
        <v>1.5</v>
      </c>
      <c r="E10" s="380"/>
      <c r="F10" s="383">
        <v>3581.3850000000002</v>
      </c>
      <c r="G10" s="506">
        <v>26.1435</v>
      </c>
      <c r="H10" s="380">
        <v>39.698999999999998</v>
      </c>
      <c r="I10" s="384"/>
      <c r="J10" s="385">
        <v>0.99509999999999998</v>
      </c>
      <c r="K10" s="386">
        <v>38.498699999999999</v>
      </c>
      <c r="L10" s="387">
        <v>0</v>
      </c>
      <c r="N10" s="301">
        <v>6</v>
      </c>
      <c r="O10" s="326">
        <f>Cálculos!J15</f>
        <v>0</v>
      </c>
      <c r="P10" s="329">
        <f t="shared" si="3"/>
        <v>0</v>
      </c>
      <c r="Q10" s="332">
        <f t="shared" si="4"/>
        <v>0</v>
      </c>
      <c r="S10" s="359">
        <f t="shared" si="5"/>
        <v>995.1</v>
      </c>
      <c r="T10" s="339">
        <f t="shared" si="6"/>
        <v>35141.628117</v>
      </c>
      <c r="V10" s="325">
        <f t="shared" si="9"/>
        <v>0</v>
      </c>
      <c r="W10" s="329">
        <f t="shared" si="7"/>
        <v>0</v>
      </c>
      <c r="X10" s="332">
        <f t="shared" si="8"/>
        <v>0</v>
      </c>
      <c r="AE10" s="647" t="str">
        <f t="shared" si="0"/>
        <v>0.9951</v>
      </c>
      <c r="AF10" s="640"/>
      <c r="AG10" s="643"/>
      <c r="AH10" s="656"/>
      <c r="AI10" s="657">
        <f t="shared" si="1"/>
        <v>0.99509999999999998</v>
      </c>
      <c r="AJ10" s="662">
        <f t="shared" si="2"/>
        <v>0.99509999999999998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20150608</v>
      </c>
      <c r="C11" s="381">
        <v>0</v>
      </c>
      <c r="D11" s="382">
        <v>677.08330000000001</v>
      </c>
      <c r="E11" s="380"/>
      <c r="F11" s="383">
        <v>3587.0210000000002</v>
      </c>
      <c r="G11" s="506">
        <v>18.204699999999999</v>
      </c>
      <c r="H11" s="380">
        <v>40.944600000000001</v>
      </c>
      <c r="I11" s="384"/>
      <c r="J11" s="385">
        <v>0.80289999999999995</v>
      </c>
      <c r="K11" s="386">
        <v>31.063500000000001</v>
      </c>
      <c r="L11" s="387">
        <v>0</v>
      </c>
      <c r="N11" s="301">
        <v>7</v>
      </c>
      <c r="O11" s="326">
        <f>Cálculos!J16</f>
        <v>0</v>
      </c>
      <c r="P11" s="329">
        <f t="shared" si="3"/>
        <v>0</v>
      </c>
      <c r="Q11" s="332">
        <f t="shared" si="4"/>
        <v>0</v>
      </c>
      <c r="S11" s="359">
        <f t="shared" si="5"/>
        <v>802.9</v>
      </c>
      <c r="T11" s="339">
        <f t="shared" si="6"/>
        <v>28354.148542999999</v>
      </c>
      <c r="V11" s="325">
        <f t="shared" si="9"/>
        <v>0</v>
      </c>
      <c r="W11" s="329">
        <f t="shared" si="7"/>
        <v>0</v>
      </c>
      <c r="X11" s="332">
        <f t="shared" si="8"/>
        <v>0</v>
      </c>
      <c r="AE11" s="647" t="str">
        <f t="shared" si="0"/>
        <v>0.8029</v>
      </c>
      <c r="AF11" s="640"/>
      <c r="AG11" s="643"/>
      <c r="AH11" s="656"/>
      <c r="AI11" s="657">
        <f t="shared" si="1"/>
        <v>0.80289999999999995</v>
      </c>
      <c r="AJ11" s="662">
        <f t="shared" si="2"/>
        <v>0.80289999999999995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20150609</v>
      </c>
      <c r="C12" s="381">
        <v>0</v>
      </c>
      <c r="D12" s="382">
        <v>1440</v>
      </c>
      <c r="E12" s="380"/>
      <c r="F12" s="383">
        <v>3571.614</v>
      </c>
      <c r="G12" s="506">
        <v>21.2423</v>
      </c>
      <c r="H12" s="380">
        <v>40.327800000000003</v>
      </c>
      <c r="I12" s="384"/>
      <c r="J12" s="385">
        <v>6.5099</v>
      </c>
      <c r="K12" s="386">
        <v>251.86869999999999</v>
      </c>
      <c r="L12" s="387">
        <v>0</v>
      </c>
      <c r="N12" s="301">
        <v>8</v>
      </c>
      <c r="O12" s="326">
        <f>Cálculos!J17</f>
        <v>0</v>
      </c>
      <c r="P12" s="329">
        <f t="shared" si="3"/>
        <v>0</v>
      </c>
      <c r="Q12" s="332">
        <f t="shared" si="4"/>
        <v>0</v>
      </c>
      <c r="S12" s="359">
        <f t="shared" si="5"/>
        <v>6509.9</v>
      </c>
      <c r="T12" s="339">
        <f t="shared" si="6"/>
        <v>229894.97023299997</v>
      </c>
      <c r="V12" s="325">
        <f t="shared" si="9"/>
        <v>0</v>
      </c>
      <c r="W12" s="329">
        <f t="shared" si="7"/>
        <v>0</v>
      </c>
      <c r="X12" s="332">
        <f t="shared" si="8"/>
        <v>0</v>
      </c>
      <c r="AE12" s="647" t="str">
        <f t="shared" si="0"/>
        <v>6.5099</v>
      </c>
      <c r="AF12" s="640"/>
      <c r="AG12" s="643"/>
      <c r="AH12" s="656"/>
      <c r="AI12" s="657">
        <f t="shared" si="1"/>
        <v>6.5099</v>
      </c>
      <c r="AJ12" s="662">
        <f t="shared" si="2"/>
        <v>6.5099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20150610</v>
      </c>
      <c r="C13" s="381">
        <v>0</v>
      </c>
      <c r="D13" s="382">
        <v>1440</v>
      </c>
      <c r="E13" s="380"/>
      <c r="F13" s="383">
        <v>3572.8229999999999</v>
      </c>
      <c r="G13" s="506">
        <v>21.622900000000001</v>
      </c>
      <c r="H13" s="380">
        <v>40.200400000000002</v>
      </c>
      <c r="I13" s="384"/>
      <c r="J13" s="385">
        <v>6.2355999999999998</v>
      </c>
      <c r="K13" s="386">
        <v>241.25540000000001</v>
      </c>
      <c r="L13" s="387">
        <v>0</v>
      </c>
      <c r="N13" s="301">
        <v>9</v>
      </c>
      <c r="O13" s="326">
        <f>Cálculos!J18</f>
        <v>0</v>
      </c>
      <c r="P13" s="329">
        <f t="shared" si="3"/>
        <v>0</v>
      </c>
      <c r="Q13" s="332">
        <f t="shared" si="4"/>
        <v>0</v>
      </c>
      <c r="S13" s="359">
        <f t="shared" si="5"/>
        <v>6235.5999999999995</v>
      </c>
      <c r="T13" s="339">
        <f t="shared" si="6"/>
        <v>220208.15625199999</v>
      </c>
      <c r="V13" s="325">
        <f t="shared" si="9"/>
        <v>0</v>
      </c>
      <c r="W13" s="329">
        <f t="shared" si="7"/>
        <v>0</v>
      </c>
      <c r="X13" s="332">
        <f t="shared" si="8"/>
        <v>0</v>
      </c>
      <c r="AE13" s="647" t="str">
        <f t="shared" si="0"/>
        <v>6.2356</v>
      </c>
      <c r="AF13" s="640"/>
      <c r="AG13" s="643"/>
      <c r="AH13" s="656"/>
      <c r="AI13" s="657">
        <f t="shared" si="1"/>
        <v>6.2355999999999998</v>
      </c>
      <c r="AJ13" s="662">
        <f t="shared" si="2"/>
        <v>6.2355999999999998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20150611</v>
      </c>
      <c r="C14" s="381">
        <v>0</v>
      </c>
      <c r="D14" s="382">
        <v>1440</v>
      </c>
      <c r="E14" s="380"/>
      <c r="F14" s="383">
        <v>3606.5140000000001</v>
      </c>
      <c r="G14" s="506">
        <v>21.962</v>
      </c>
      <c r="H14" s="380">
        <v>40.520299999999999</v>
      </c>
      <c r="I14" s="384"/>
      <c r="J14" s="385">
        <v>5.9044999999999996</v>
      </c>
      <c r="K14" s="386">
        <v>228.44319999999999</v>
      </c>
      <c r="L14" s="387">
        <v>0</v>
      </c>
      <c r="N14" s="301">
        <v>10</v>
      </c>
      <c r="O14" s="326">
        <f>Cálculos!J19</f>
        <v>0</v>
      </c>
      <c r="P14" s="329">
        <f t="shared" si="3"/>
        <v>0</v>
      </c>
      <c r="Q14" s="332">
        <f t="shared" si="4"/>
        <v>0</v>
      </c>
      <c r="S14" s="359">
        <f t="shared" si="5"/>
        <v>5904.5</v>
      </c>
      <c r="T14" s="339">
        <f t="shared" si="6"/>
        <v>208515.46901500001</v>
      </c>
      <c r="V14" s="325">
        <f t="shared" si="9"/>
        <v>0</v>
      </c>
      <c r="W14" s="329">
        <f t="shared" si="7"/>
        <v>0</v>
      </c>
      <c r="X14" s="332">
        <f t="shared" si="8"/>
        <v>0</v>
      </c>
      <c r="AE14" s="647" t="str">
        <f t="shared" si="0"/>
        <v>5.9045</v>
      </c>
      <c r="AF14" s="640"/>
      <c r="AG14" s="643"/>
      <c r="AH14" s="656"/>
      <c r="AI14" s="657">
        <f t="shared" si="1"/>
        <v>5.9044999999999996</v>
      </c>
      <c r="AJ14" s="662">
        <f t="shared" si="2"/>
        <v>5.9044999999999996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20150612</v>
      </c>
      <c r="C15" s="381">
        <v>0</v>
      </c>
      <c r="D15" s="382">
        <v>1440</v>
      </c>
      <c r="E15" s="380"/>
      <c r="F15" s="383">
        <v>3549.9369999999999</v>
      </c>
      <c r="G15" s="506">
        <v>22.636199999999999</v>
      </c>
      <c r="H15" s="380">
        <v>39.7667</v>
      </c>
      <c r="I15" s="384"/>
      <c r="J15" s="385">
        <v>5.5876000000000001</v>
      </c>
      <c r="K15" s="386">
        <v>216.18510000000001</v>
      </c>
      <c r="L15" s="387">
        <v>0</v>
      </c>
      <c r="N15" s="301">
        <v>11</v>
      </c>
      <c r="O15" s="326">
        <f>Cálculos!J20</f>
        <v>0</v>
      </c>
      <c r="P15" s="329">
        <f t="shared" si="3"/>
        <v>0</v>
      </c>
      <c r="Q15" s="332">
        <f t="shared" si="4"/>
        <v>0</v>
      </c>
      <c r="S15" s="359">
        <f t="shared" si="5"/>
        <v>5587.6</v>
      </c>
      <c r="T15" s="339">
        <f t="shared" si="6"/>
        <v>197324.250092</v>
      </c>
      <c r="V15" s="325">
        <f t="shared" si="9"/>
        <v>0</v>
      </c>
      <c r="W15" s="329">
        <f t="shared" si="7"/>
        <v>0</v>
      </c>
      <c r="X15" s="332">
        <f t="shared" si="8"/>
        <v>0</v>
      </c>
      <c r="AE15" s="647" t="str">
        <f t="shared" si="0"/>
        <v>5.5876</v>
      </c>
      <c r="AF15" s="640"/>
      <c r="AG15" s="643"/>
      <c r="AH15" s="656"/>
      <c r="AI15" s="657">
        <f t="shared" si="1"/>
        <v>5.5876000000000001</v>
      </c>
      <c r="AJ15" s="662">
        <f t="shared" si="2"/>
        <v>5.5876000000000001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20150613</v>
      </c>
      <c r="C16" s="381">
        <v>0</v>
      </c>
      <c r="D16" s="382">
        <v>1396.85</v>
      </c>
      <c r="E16" s="380"/>
      <c r="F16" s="383">
        <v>3556.364</v>
      </c>
      <c r="G16" s="506">
        <v>21.6309</v>
      </c>
      <c r="H16" s="380">
        <v>39.904600000000002</v>
      </c>
      <c r="I16" s="384"/>
      <c r="J16" s="385">
        <v>5.6569000000000003</v>
      </c>
      <c r="K16" s="386">
        <v>218.86600000000001</v>
      </c>
      <c r="L16" s="387">
        <v>0</v>
      </c>
      <c r="N16" s="301">
        <v>12</v>
      </c>
      <c r="O16" s="326">
        <f>Cálculos!J21</f>
        <v>0</v>
      </c>
      <c r="P16" s="329">
        <f t="shared" si="3"/>
        <v>0</v>
      </c>
      <c r="Q16" s="332">
        <f t="shared" si="4"/>
        <v>0</v>
      </c>
      <c r="S16" s="359">
        <f t="shared" si="5"/>
        <v>5656.9000000000005</v>
      </c>
      <c r="T16" s="339">
        <f t="shared" si="6"/>
        <v>199771.55672300002</v>
      </c>
      <c r="V16" s="325">
        <f t="shared" si="9"/>
        <v>0</v>
      </c>
      <c r="W16" s="329">
        <f t="shared" si="7"/>
        <v>0</v>
      </c>
      <c r="X16" s="332">
        <f t="shared" si="8"/>
        <v>0</v>
      </c>
      <c r="AE16" s="647" t="str">
        <f t="shared" si="0"/>
        <v>5.6569</v>
      </c>
      <c r="AF16" s="640"/>
      <c r="AG16" s="643"/>
      <c r="AH16" s="656"/>
      <c r="AI16" s="657">
        <f t="shared" si="1"/>
        <v>5.6569000000000003</v>
      </c>
      <c r="AJ16" s="662">
        <f t="shared" si="2"/>
        <v>5.6569000000000003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20150614</v>
      </c>
      <c r="C17" s="381">
        <v>0</v>
      </c>
      <c r="D17" s="382">
        <v>22.25</v>
      </c>
      <c r="E17" s="380"/>
      <c r="F17" s="383">
        <v>3609.0920000000001</v>
      </c>
      <c r="G17" s="506">
        <v>25.806100000000001</v>
      </c>
      <c r="H17" s="380">
        <v>40.1738</v>
      </c>
      <c r="I17" s="384"/>
      <c r="J17" s="385">
        <v>1.1089</v>
      </c>
      <c r="K17" s="386">
        <v>42.9024</v>
      </c>
      <c r="L17" s="387">
        <v>0</v>
      </c>
      <c r="N17" s="301">
        <v>13</v>
      </c>
      <c r="O17" s="326">
        <f>Cálculos!J22</f>
        <v>0</v>
      </c>
      <c r="P17" s="329">
        <f t="shared" si="3"/>
        <v>0</v>
      </c>
      <c r="Q17" s="332">
        <f t="shared" si="4"/>
        <v>0</v>
      </c>
      <c r="S17" s="359">
        <f t="shared" si="5"/>
        <v>1108.9000000000001</v>
      </c>
      <c r="T17" s="339">
        <f t="shared" si="6"/>
        <v>39160.437562999999</v>
      </c>
      <c r="V17" s="325">
        <f t="shared" si="9"/>
        <v>0</v>
      </c>
      <c r="W17" s="329">
        <f t="shared" si="7"/>
        <v>0</v>
      </c>
      <c r="X17" s="332">
        <f t="shared" si="8"/>
        <v>0</v>
      </c>
      <c r="AE17" s="647" t="str">
        <f t="shared" si="0"/>
        <v>1.1089</v>
      </c>
      <c r="AF17" s="640"/>
      <c r="AG17" s="643"/>
      <c r="AH17" s="656"/>
      <c r="AI17" s="657">
        <f t="shared" si="1"/>
        <v>1.1089</v>
      </c>
      <c r="AJ17" s="662">
        <f t="shared" si="2"/>
        <v>1.1089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20150615</v>
      </c>
      <c r="C18" s="381">
        <v>0</v>
      </c>
      <c r="D18" s="382">
        <v>732.25</v>
      </c>
      <c r="E18" s="380"/>
      <c r="F18" s="383">
        <v>3590.2710000000002</v>
      </c>
      <c r="G18" s="506">
        <v>19.410799999999998</v>
      </c>
      <c r="H18" s="380">
        <v>40.704500000000003</v>
      </c>
      <c r="I18" s="384"/>
      <c r="J18" s="385">
        <v>1.0286999999999999</v>
      </c>
      <c r="K18" s="386">
        <v>39.799799999999998</v>
      </c>
      <c r="L18" s="387">
        <v>0</v>
      </c>
      <c r="N18" s="301">
        <v>14</v>
      </c>
      <c r="O18" s="326">
        <f>Cálculos!J23</f>
        <v>0</v>
      </c>
      <c r="P18" s="329">
        <f t="shared" si="3"/>
        <v>0</v>
      </c>
      <c r="Q18" s="332">
        <f t="shared" si="4"/>
        <v>0</v>
      </c>
      <c r="S18" s="359">
        <f t="shared" si="5"/>
        <v>1028.7</v>
      </c>
      <c r="T18" s="339">
        <f t="shared" si="6"/>
        <v>36328.201029000003</v>
      </c>
      <c r="V18" s="325">
        <f t="shared" si="9"/>
        <v>0</v>
      </c>
      <c r="W18" s="329">
        <f t="shared" si="7"/>
        <v>0</v>
      </c>
      <c r="X18" s="332">
        <f t="shared" si="8"/>
        <v>0</v>
      </c>
      <c r="AE18" s="647" t="str">
        <f t="shared" si="0"/>
        <v>1.0287</v>
      </c>
      <c r="AF18" s="640"/>
      <c r="AG18" s="643"/>
      <c r="AH18" s="656"/>
      <c r="AI18" s="657">
        <f t="shared" si="1"/>
        <v>1.0286999999999999</v>
      </c>
      <c r="AJ18" s="662">
        <f t="shared" si="2"/>
        <v>1.0286999999999999</v>
      </c>
      <c r="AK18" s="645"/>
      <c r="AL18" s="645"/>
      <c r="AM18" s="645"/>
      <c r="AN18" s="645"/>
      <c r="AO18" s="645"/>
      <c r="AP18" s="645"/>
    </row>
    <row r="19" spans="1:42" x14ac:dyDescent="0.2">
      <c r="A19" s="604"/>
      <c r="B19" s="380"/>
      <c r="C19" s="381"/>
      <c r="D19" s="382"/>
      <c r="E19" s="380"/>
      <c r="F19" s="383"/>
      <c r="G19" s="506"/>
      <c r="H19" s="380"/>
      <c r="I19" s="384"/>
      <c r="J19" s="385"/>
      <c r="K19" s="386"/>
      <c r="L19" s="387"/>
      <c r="N19" s="301">
        <v>15</v>
      </c>
      <c r="O19" s="326">
        <f>Cálculos!J24</f>
        <v>0</v>
      </c>
      <c r="P19" s="329">
        <f t="shared" si="3"/>
        <v>0</v>
      </c>
      <c r="Q19" s="332">
        <f t="shared" si="4"/>
        <v>0</v>
      </c>
      <c r="S19" s="359">
        <f t="shared" si="5"/>
        <v>0</v>
      </c>
      <c r="T19" s="339">
        <f t="shared" si="6"/>
        <v>0</v>
      </c>
      <c r="V19" s="325">
        <f t="shared" si="9"/>
        <v>0</v>
      </c>
      <c r="W19" s="329">
        <f t="shared" si="7"/>
        <v>0</v>
      </c>
      <c r="X19" s="332">
        <f t="shared" si="8"/>
        <v>0</v>
      </c>
      <c r="AE19" s="647" t="str">
        <f t="shared" si="0"/>
        <v/>
      </c>
      <c r="AF19" s="640"/>
      <c r="AG19" s="643"/>
      <c r="AH19" s="656"/>
      <c r="AI19" s="657">
        <f t="shared" si="1"/>
        <v>0</v>
      </c>
      <c r="AJ19" s="662">
        <f t="shared" si="2"/>
        <v>0</v>
      </c>
      <c r="AK19" s="645"/>
      <c r="AL19" s="645"/>
      <c r="AM19" s="645"/>
      <c r="AN19" s="645"/>
      <c r="AO19" s="645"/>
      <c r="AP19" s="645"/>
    </row>
    <row r="20" spans="1:42" x14ac:dyDescent="0.2">
      <c r="A20" s="604"/>
      <c r="B20" s="380"/>
      <c r="C20" s="381"/>
      <c r="D20" s="382"/>
      <c r="E20" s="380"/>
      <c r="F20" s="383"/>
      <c r="G20" s="506"/>
      <c r="H20" s="380"/>
      <c r="I20" s="384"/>
      <c r="J20" s="385"/>
      <c r="K20" s="386"/>
      <c r="L20" s="387"/>
      <c r="N20" s="301">
        <v>16</v>
      </c>
      <c r="O20" s="326">
        <f>Cálculos!J25</f>
        <v>0</v>
      </c>
      <c r="P20" s="329">
        <f t="shared" si="3"/>
        <v>0</v>
      </c>
      <c r="Q20" s="332">
        <f t="shared" si="4"/>
        <v>0</v>
      </c>
      <c r="S20" s="359">
        <f t="shared" si="5"/>
        <v>0</v>
      </c>
      <c r="T20" s="339">
        <f t="shared" si="6"/>
        <v>0</v>
      </c>
      <c r="V20" s="325">
        <f t="shared" si="9"/>
        <v>0</v>
      </c>
      <c r="W20" s="329">
        <f t="shared" si="7"/>
        <v>0</v>
      </c>
      <c r="X20" s="332">
        <f t="shared" si="8"/>
        <v>0</v>
      </c>
      <c r="AE20" s="647" t="str">
        <f t="shared" si="0"/>
        <v/>
      </c>
      <c r="AF20" s="640"/>
      <c r="AG20" s="643"/>
      <c r="AH20" s="656"/>
      <c r="AI20" s="657">
        <f t="shared" si="1"/>
        <v>0</v>
      </c>
      <c r="AJ20" s="662">
        <f t="shared" si="2"/>
        <v>0</v>
      </c>
      <c r="AK20" s="645"/>
      <c r="AL20" s="645"/>
      <c r="AM20" s="645"/>
      <c r="AN20" s="645"/>
      <c r="AO20" s="645"/>
      <c r="AP20" s="645"/>
    </row>
    <row r="21" spans="1:42" x14ac:dyDescent="0.2">
      <c r="A21" s="604"/>
      <c r="B21" s="380"/>
      <c r="C21" s="381"/>
      <c r="D21" s="382"/>
      <c r="E21" s="380"/>
      <c r="F21" s="383"/>
      <c r="G21" s="506"/>
      <c r="H21" s="380"/>
      <c r="I21" s="384"/>
      <c r="J21" s="385"/>
      <c r="K21" s="386"/>
      <c r="L21" s="387"/>
      <c r="N21" s="301">
        <v>17</v>
      </c>
      <c r="O21" s="326">
        <f>Cálculos!J26</f>
        <v>0</v>
      </c>
      <c r="P21" s="329">
        <f t="shared" si="3"/>
        <v>0</v>
      </c>
      <c r="Q21" s="332">
        <f t="shared" si="4"/>
        <v>0</v>
      </c>
      <c r="S21" s="359">
        <f t="shared" si="5"/>
        <v>0</v>
      </c>
      <c r="T21" s="339">
        <f t="shared" si="6"/>
        <v>0</v>
      </c>
      <c r="V21" s="325">
        <f t="shared" si="9"/>
        <v>0</v>
      </c>
      <c r="W21" s="329">
        <f t="shared" si="7"/>
        <v>0</v>
      </c>
      <c r="X21" s="332">
        <f t="shared" si="8"/>
        <v>0</v>
      </c>
      <c r="AE21" s="647" t="str">
        <f t="shared" si="0"/>
        <v/>
      </c>
      <c r="AF21" s="640"/>
      <c r="AG21" s="643"/>
      <c r="AH21" s="656"/>
      <c r="AI21" s="657">
        <f t="shared" si="1"/>
        <v>0</v>
      </c>
      <c r="AJ21" s="662">
        <f t="shared" si="2"/>
        <v>0</v>
      </c>
      <c r="AK21" s="645"/>
      <c r="AL21" s="645"/>
      <c r="AM21" s="645"/>
      <c r="AN21" s="645"/>
      <c r="AO21" s="645"/>
      <c r="AP21" s="645"/>
    </row>
    <row r="22" spans="1:42" x14ac:dyDescent="0.2">
      <c r="A22" s="604"/>
      <c r="B22" s="380"/>
      <c r="C22" s="381"/>
      <c r="D22" s="382"/>
      <c r="E22" s="380"/>
      <c r="F22" s="383"/>
      <c r="G22" s="506"/>
      <c r="H22" s="380"/>
      <c r="I22" s="384"/>
      <c r="J22" s="385"/>
      <c r="K22" s="386"/>
      <c r="L22" s="387"/>
      <c r="N22" s="301">
        <v>18</v>
      </c>
      <c r="O22" s="326">
        <f>Cálculos!J27</f>
        <v>0</v>
      </c>
      <c r="P22" s="329">
        <f t="shared" si="3"/>
        <v>0</v>
      </c>
      <c r="Q22" s="332">
        <f t="shared" si="4"/>
        <v>0</v>
      </c>
      <c r="S22" s="359">
        <f t="shared" si="5"/>
        <v>0</v>
      </c>
      <c r="T22" s="339">
        <f t="shared" si="6"/>
        <v>0</v>
      </c>
      <c r="V22" s="325">
        <f t="shared" si="9"/>
        <v>0</v>
      </c>
      <c r="W22" s="329">
        <f t="shared" si="7"/>
        <v>0</v>
      </c>
      <c r="X22" s="332">
        <f t="shared" si="8"/>
        <v>0</v>
      </c>
      <c r="AE22" s="647" t="str">
        <f t="shared" si="0"/>
        <v/>
      </c>
      <c r="AF22" s="640"/>
      <c r="AG22" s="643"/>
      <c r="AH22" s="651"/>
      <c r="AI22" s="657">
        <f t="shared" si="1"/>
        <v>0</v>
      </c>
      <c r="AJ22" s="662">
        <f t="shared" si="2"/>
        <v>0</v>
      </c>
      <c r="AK22" s="645"/>
      <c r="AL22" s="645"/>
      <c r="AM22" s="645"/>
      <c r="AN22" s="645"/>
      <c r="AO22" s="645"/>
      <c r="AP22" s="645"/>
    </row>
    <row r="23" spans="1:42" x14ac:dyDescent="0.2">
      <c r="A23" s="604"/>
      <c r="B23" s="380"/>
      <c r="C23" s="381"/>
      <c r="D23" s="382"/>
      <c r="E23" s="380"/>
      <c r="F23" s="383"/>
      <c r="G23" s="506"/>
      <c r="H23" s="380"/>
      <c r="I23" s="384"/>
      <c r="J23" s="385"/>
      <c r="K23" s="386"/>
      <c r="L23" s="387"/>
      <c r="N23" s="301">
        <v>19</v>
      </c>
      <c r="O23" s="326">
        <f>Cálculos!J28</f>
        <v>0</v>
      </c>
      <c r="P23" s="329">
        <f t="shared" si="3"/>
        <v>0</v>
      </c>
      <c r="Q23" s="332">
        <f t="shared" si="4"/>
        <v>0</v>
      </c>
      <c r="S23" s="359">
        <f t="shared" si="5"/>
        <v>0</v>
      </c>
      <c r="T23" s="339">
        <f t="shared" si="6"/>
        <v>0</v>
      </c>
      <c r="V23" s="325">
        <f t="shared" si="9"/>
        <v>0</v>
      </c>
      <c r="W23" s="329">
        <f t="shared" si="7"/>
        <v>0</v>
      </c>
      <c r="X23" s="332">
        <f t="shared" si="8"/>
        <v>0</v>
      </c>
      <c r="AE23" s="647" t="str">
        <f t="shared" si="0"/>
        <v/>
      </c>
      <c r="AF23" s="640"/>
      <c r="AG23" s="643"/>
      <c r="AH23" s="651"/>
      <c r="AI23" s="657">
        <f t="shared" si="1"/>
        <v>0</v>
      </c>
      <c r="AJ23" s="662">
        <f t="shared" si="2"/>
        <v>0</v>
      </c>
      <c r="AK23" s="645"/>
      <c r="AL23" s="645"/>
      <c r="AM23" s="645"/>
      <c r="AN23" s="645"/>
      <c r="AO23" s="645"/>
      <c r="AP23" s="645"/>
    </row>
    <row r="24" spans="1:42" x14ac:dyDescent="0.2">
      <c r="A24" s="604"/>
      <c r="B24" s="380"/>
      <c r="C24" s="381"/>
      <c r="D24" s="382"/>
      <c r="E24" s="380"/>
      <c r="F24" s="383"/>
      <c r="G24" s="506"/>
      <c r="H24" s="380"/>
      <c r="I24" s="384"/>
      <c r="J24" s="385"/>
      <c r="K24" s="386"/>
      <c r="L24" s="387"/>
      <c r="N24" s="301">
        <v>20</v>
      </c>
      <c r="O24" s="326">
        <f>Cálculos!J29</f>
        <v>0</v>
      </c>
      <c r="P24" s="329">
        <f t="shared" si="3"/>
        <v>0</v>
      </c>
      <c r="Q24" s="332">
        <f t="shared" si="4"/>
        <v>0</v>
      </c>
      <c r="S24" s="359">
        <f t="shared" si="5"/>
        <v>0</v>
      </c>
      <c r="T24" s="339">
        <f t="shared" si="6"/>
        <v>0</v>
      </c>
      <c r="V24" s="325">
        <f t="shared" si="9"/>
        <v>0</v>
      </c>
      <c r="W24" s="329">
        <f t="shared" si="7"/>
        <v>0</v>
      </c>
      <c r="X24" s="332">
        <f t="shared" si="8"/>
        <v>0</v>
      </c>
      <c r="AE24" s="647" t="str">
        <f t="shared" si="0"/>
        <v/>
      </c>
      <c r="AF24" s="640"/>
      <c r="AG24" s="643"/>
      <c r="AH24" s="651"/>
      <c r="AI24" s="657">
        <f t="shared" si="1"/>
        <v>0</v>
      </c>
      <c r="AJ24" s="662">
        <f t="shared" si="2"/>
        <v>0</v>
      </c>
      <c r="AK24" s="645"/>
      <c r="AL24" s="645"/>
      <c r="AM24" s="645"/>
      <c r="AN24" s="645"/>
      <c r="AO24" s="645"/>
      <c r="AP24" s="645"/>
    </row>
    <row r="25" spans="1:42" x14ac:dyDescent="0.2">
      <c r="A25" s="604"/>
      <c r="B25" s="380"/>
      <c r="C25" s="381"/>
      <c r="D25" s="382"/>
      <c r="E25" s="380"/>
      <c r="F25" s="383"/>
      <c r="G25" s="506"/>
      <c r="H25" s="380"/>
      <c r="I25" s="384"/>
      <c r="J25" s="385"/>
      <c r="K25" s="386"/>
      <c r="L25" s="387"/>
      <c r="N25" s="301">
        <v>21</v>
      </c>
      <c r="O25" s="326">
        <f>Cálculos!J30</f>
        <v>0</v>
      </c>
      <c r="P25" s="329">
        <f t="shared" si="3"/>
        <v>0</v>
      </c>
      <c r="Q25" s="332">
        <f t="shared" si="4"/>
        <v>0</v>
      </c>
      <c r="S25" s="359">
        <f t="shared" si="5"/>
        <v>0</v>
      </c>
      <c r="T25" s="339">
        <f t="shared" si="6"/>
        <v>0</v>
      </c>
      <c r="V25" s="325">
        <f t="shared" si="9"/>
        <v>0</v>
      </c>
      <c r="W25" s="329">
        <f t="shared" si="7"/>
        <v>0</v>
      </c>
      <c r="X25" s="332">
        <f t="shared" si="8"/>
        <v>0</v>
      </c>
      <c r="AE25" s="647" t="str">
        <f t="shared" si="0"/>
        <v/>
      </c>
      <c r="AF25" s="640"/>
      <c r="AG25" s="643"/>
      <c r="AH25" s="651"/>
      <c r="AI25" s="657">
        <f t="shared" si="1"/>
        <v>0</v>
      </c>
      <c r="AJ25" s="662">
        <f t="shared" si="2"/>
        <v>0</v>
      </c>
      <c r="AK25" s="645"/>
      <c r="AL25" s="645"/>
      <c r="AM25" s="645"/>
      <c r="AN25" s="645"/>
      <c r="AO25" s="645"/>
      <c r="AP25" s="645"/>
    </row>
    <row r="26" spans="1:42" x14ac:dyDescent="0.2">
      <c r="A26" s="604"/>
      <c r="B26" s="380"/>
      <c r="C26" s="381"/>
      <c r="D26" s="382"/>
      <c r="E26" s="380"/>
      <c r="F26" s="383"/>
      <c r="G26" s="506"/>
      <c r="H26" s="380"/>
      <c r="I26" s="384"/>
      <c r="J26" s="385"/>
      <c r="K26" s="386"/>
      <c r="L26" s="387"/>
      <c r="N26" s="301">
        <v>22</v>
      </c>
      <c r="O26" s="326">
        <f>Cálculos!J31</f>
        <v>0</v>
      </c>
      <c r="P26" s="329">
        <f t="shared" si="3"/>
        <v>0</v>
      </c>
      <c r="Q26" s="332">
        <f t="shared" si="4"/>
        <v>0</v>
      </c>
      <c r="S26" s="359">
        <f t="shared" si="5"/>
        <v>0</v>
      </c>
      <c r="T26" s="339">
        <f t="shared" si="6"/>
        <v>0</v>
      </c>
      <c r="V26" s="325">
        <f t="shared" si="9"/>
        <v>0</v>
      </c>
      <c r="W26" s="329">
        <f t="shared" si="7"/>
        <v>0</v>
      </c>
      <c r="X26" s="332">
        <f t="shared" si="8"/>
        <v>0</v>
      </c>
      <c r="AE26" s="647" t="str">
        <f t="shared" si="0"/>
        <v/>
      </c>
      <c r="AF26" s="640"/>
      <c r="AG26" s="643"/>
      <c r="AH26" s="651"/>
      <c r="AI26" s="657">
        <f t="shared" si="1"/>
        <v>0</v>
      </c>
      <c r="AJ26" s="662">
        <f t="shared" si="2"/>
        <v>0</v>
      </c>
      <c r="AK26" s="645"/>
      <c r="AL26" s="645"/>
      <c r="AM26" s="645"/>
      <c r="AN26" s="645"/>
      <c r="AO26" s="645"/>
      <c r="AP26" s="645"/>
    </row>
    <row r="27" spans="1:42" x14ac:dyDescent="0.2">
      <c r="A27" s="604"/>
      <c r="B27" s="380"/>
      <c r="C27" s="381"/>
      <c r="D27" s="382"/>
      <c r="E27" s="380"/>
      <c r="F27" s="383"/>
      <c r="G27" s="506"/>
      <c r="H27" s="380"/>
      <c r="I27" s="384"/>
      <c r="J27" s="385"/>
      <c r="K27" s="386"/>
      <c r="L27" s="387"/>
      <c r="N27" s="301">
        <v>23</v>
      </c>
      <c r="O27" s="326">
        <f>Cálculos!J32</f>
        <v>0</v>
      </c>
      <c r="P27" s="329">
        <f t="shared" si="3"/>
        <v>0</v>
      </c>
      <c r="Q27" s="332">
        <f t="shared" si="4"/>
        <v>0</v>
      </c>
      <c r="S27" s="359">
        <f t="shared" si="5"/>
        <v>0</v>
      </c>
      <c r="T27" s="339">
        <f t="shared" si="6"/>
        <v>0</v>
      </c>
      <c r="V27" s="325">
        <f t="shared" si="9"/>
        <v>0</v>
      </c>
      <c r="W27" s="329">
        <f t="shared" si="7"/>
        <v>0</v>
      </c>
      <c r="X27" s="332">
        <f t="shared" si="8"/>
        <v>0</v>
      </c>
      <c r="AE27" s="647" t="str">
        <f t="shared" si="0"/>
        <v/>
      </c>
      <c r="AF27" s="640"/>
      <c r="AG27" s="643"/>
      <c r="AH27" s="651"/>
      <c r="AI27" s="657">
        <f t="shared" si="1"/>
        <v>0</v>
      </c>
      <c r="AJ27" s="662">
        <f t="shared" si="2"/>
        <v>0</v>
      </c>
      <c r="AK27" s="645"/>
      <c r="AL27" s="645"/>
      <c r="AM27" s="645"/>
      <c r="AN27" s="645"/>
      <c r="AO27" s="645"/>
      <c r="AP27" s="645"/>
    </row>
    <row r="28" spans="1:42" x14ac:dyDescent="0.2">
      <c r="A28" s="604"/>
      <c r="B28" s="380"/>
      <c r="C28" s="381"/>
      <c r="D28" s="382"/>
      <c r="E28" s="380"/>
      <c r="F28" s="383"/>
      <c r="G28" s="506"/>
      <c r="H28" s="380"/>
      <c r="I28" s="384"/>
      <c r="J28" s="385"/>
      <c r="K28" s="386"/>
      <c r="L28" s="387"/>
      <c r="N28" s="301">
        <v>24</v>
      </c>
      <c r="O28" s="326">
        <f>Cálculos!J33</f>
        <v>0</v>
      </c>
      <c r="P28" s="329">
        <f t="shared" si="3"/>
        <v>0</v>
      </c>
      <c r="Q28" s="332">
        <f t="shared" si="4"/>
        <v>0</v>
      </c>
      <c r="S28" s="359">
        <f t="shared" si="5"/>
        <v>0</v>
      </c>
      <c r="T28" s="339">
        <f t="shared" si="6"/>
        <v>0</v>
      </c>
      <c r="V28" s="325">
        <f t="shared" si="9"/>
        <v>0</v>
      </c>
      <c r="W28" s="329">
        <f t="shared" si="7"/>
        <v>0</v>
      </c>
      <c r="X28" s="332">
        <f t="shared" si="8"/>
        <v>0</v>
      </c>
      <c r="AE28" s="647" t="str">
        <f t="shared" si="0"/>
        <v/>
      </c>
      <c r="AF28" s="640"/>
      <c r="AG28" s="643"/>
      <c r="AH28" s="651"/>
      <c r="AI28" s="657">
        <f t="shared" si="1"/>
        <v>0</v>
      </c>
      <c r="AJ28" s="662">
        <f t="shared" si="2"/>
        <v>0</v>
      </c>
      <c r="AK28" s="645"/>
      <c r="AL28" s="645"/>
      <c r="AM28" s="645"/>
      <c r="AN28" s="645"/>
      <c r="AO28" s="645"/>
      <c r="AP28" s="645"/>
    </row>
    <row r="29" spans="1:42" x14ac:dyDescent="0.2">
      <c r="A29" s="604"/>
      <c r="B29" s="380"/>
      <c r="C29" s="381"/>
      <c r="D29" s="382"/>
      <c r="E29" s="380"/>
      <c r="F29" s="383"/>
      <c r="G29" s="506"/>
      <c r="H29" s="380"/>
      <c r="I29" s="384"/>
      <c r="J29" s="385"/>
      <c r="K29" s="386"/>
      <c r="L29" s="387"/>
      <c r="N29" s="301">
        <v>25</v>
      </c>
      <c r="O29" s="326">
        <f>Cálculos!J34</f>
        <v>0</v>
      </c>
      <c r="P29" s="329">
        <f t="shared" si="3"/>
        <v>0</v>
      </c>
      <c r="Q29" s="332">
        <f t="shared" si="4"/>
        <v>0</v>
      </c>
      <c r="S29" s="359">
        <f t="shared" si="5"/>
        <v>0</v>
      </c>
      <c r="T29" s="339">
        <f t="shared" si="6"/>
        <v>0</v>
      </c>
      <c r="V29" s="325">
        <f t="shared" si="9"/>
        <v>0</v>
      </c>
      <c r="W29" s="329">
        <f t="shared" si="7"/>
        <v>0</v>
      </c>
      <c r="X29" s="332">
        <f t="shared" si="8"/>
        <v>0</v>
      </c>
      <c r="AE29" s="647" t="str">
        <f t="shared" si="0"/>
        <v/>
      </c>
      <c r="AF29" s="640"/>
      <c r="AG29" s="643"/>
      <c r="AH29" s="651"/>
      <c r="AI29" s="657">
        <f t="shared" si="1"/>
        <v>0</v>
      </c>
      <c r="AJ29" s="662">
        <f t="shared" si="2"/>
        <v>0</v>
      </c>
      <c r="AK29" s="645"/>
      <c r="AL29" s="645"/>
      <c r="AM29" s="645"/>
      <c r="AN29" s="645"/>
      <c r="AO29" s="645"/>
      <c r="AP29" s="645"/>
    </row>
    <row r="30" spans="1:42" x14ac:dyDescent="0.2">
      <c r="A30" s="604"/>
      <c r="B30" s="380"/>
      <c r="C30" s="381"/>
      <c r="D30" s="382"/>
      <c r="E30" s="380"/>
      <c r="F30" s="383"/>
      <c r="G30" s="506"/>
      <c r="H30" s="380"/>
      <c r="I30" s="384"/>
      <c r="J30" s="385"/>
      <c r="K30" s="386"/>
      <c r="L30" s="387"/>
      <c r="N30" s="301">
        <v>26</v>
      </c>
      <c r="O30" s="326">
        <f>Cálculos!J35</f>
        <v>0</v>
      </c>
      <c r="P30" s="329">
        <f t="shared" si="3"/>
        <v>0</v>
      </c>
      <c r="Q30" s="332">
        <f t="shared" si="4"/>
        <v>0</v>
      </c>
      <c r="S30" s="359">
        <f t="shared" si="5"/>
        <v>0</v>
      </c>
      <c r="T30" s="339">
        <f t="shared" si="6"/>
        <v>0</v>
      </c>
      <c r="V30" s="325">
        <f t="shared" si="9"/>
        <v>0</v>
      </c>
      <c r="W30" s="329">
        <f t="shared" si="7"/>
        <v>0</v>
      </c>
      <c r="X30" s="332">
        <f t="shared" si="8"/>
        <v>0</v>
      </c>
      <c r="AE30" s="647" t="str">
        <f t="shared" si="0"/>
        <v/>
      </c>
      <c r="AF30" s="640"/>
      <c r="AG30" s="643"/>
      <c r="AH30" s="651"/>
      <c r="AI30" s="657">
        <f t="shared" si="1"/>
        <v>0</v>
      </c>
      <c r="AJ30" s="662">
        <f t="shared" si="2"/>
        <v>0</v>
      </c>
      <c r="AK30" s="645"/>
      <c r="AL30" s="645"/>
      <c r="AM30" s="645"/>
      <c r="AN30" s="645"/>
      <c r="AO30" s="645"/>
      <c r="AP30" s="645"/>
    </row>
    <row r="31" spans="1:42" x14ac:dyDescent="0.2">
      <c r="A31" s="604"/>
      <c r="B31" s="380"/>
      <c r="C31" s="381"/>
      <c r="D31" s="382"/>
      <c r="E31" s="380"/>
      <c r="F31" s="383"/>
      <c r="G31" s="506"/>
      <c r="H31" s="380"/>
      <c r="I31" s="384"/>
      <c r="J31" s="385"/>
      <c r="K31" s="386"/>
      <c r="L31" s="387"/>
      <c r="N31" s="301">
        <v>27</v>
      </c>
      <c r="O31" s="326">
        <f>Cálculos!J36</f>
        <v>0</v>
      </c>
      <c r="P31" s="329">
        <f t="shared" si="3"/>
        <v>0</v>
      </c>
      <c r="Q31" s="332">
        <f t="shared" si="4"/>
        <v>0</v>
      </c>
      <c r="S31" s="359">
        <f t="shared" si="5"/>
        <v>0</v>
      </c>
      <c r="T31" s="339">
        <f t="shared" si="6"/>
        <v>0</v>
      </c>
      <c r="V31" s="325">
        <f t="shared" si="9"/>
        <v>0</v>
      </c>
      <c r="W31" s="329">
        <f t="shared" si="7"/>
        <v>0</v>
      </c>
      <c r="X31" s="332">
        <f t="shared" si="8"/>
        <v>0</v>
      </c>
      <c r="AE31" s="647" t="str">
        <f t="shared" si="0"/>
        <v/>
      </c>
      <c r="AF31" s="640"/>
      <c r="AG31" s="643"/>
      <c r="AH31" s="651"/>
      <c r="AI31" s="657">
        <f t="shared" si="1"/>
        <v>0</v>
      </c>
      <c r="AJ31" s="662">
        <f t="shared" si="2"/>
        <v>0</v>
      </c>
      <c r="AK31" s="645"/>
      <c r="AL31" s="645"/>
      <c r="AM31" s="645"/>
      <c r="AN31" s="645"/>
      <c r="AO31" s="645"/>
      <c r="AP31" s="645"/>
    </row>
    <row r="32" spans="1:42" x14ac:dyDescent="0.2">
      <c r="A32" s="604"/>
      <c r="B32" s="380"/>
      <c r="C32" s="381"/>
      <c r="D32" s="382"/>
      <c r="E32" s="380"/>
      <c r="F32" s="383"/>
      <c r="G32" s="506"/>
      <c r="H32" s="380"/>
      <c r="I32" s="384"/>
      <c r="J32" s="385"/>
      <c r="K32" s="386"/>
      <c r="L32" s="387"/>
      <c r="N32" s="301">
        <v>28</v>
      </c>
      <c r="O32" s="326">
        <f>Cálculos!J37</f>
        <v>0</v>
      </c>
      <c r="P32" s="329">
        <f t="shared" si="3"/>
        <v>0</v>
      </c>
      <c r="Q32" s="332">
        <f t="shared" si="4"/>
        <v>0</v>
      </c>
      <c r="S32" s="359">
        <f t="shared" si="5"/>
        <v>0</v>
      </c>
      <c r="T32" s="339">
        <f t="shared" si="6"/>
        <v>0</v>
      </c>
      <c r="V32" s="325">
        <f t="shared" si="9"/>
        <v>0</v>
      </c>
      <c r="W32" s="329">
        <f t="shared" si="7"/>
        <v>0</v>
      </c>
      <c r="X32" s="332">
        <f t="shared" si="8"/>
        <v>0</v>
      </c>
      <c r="AE32" s="647" t="str">
        <f t="shared" si="0"/>
        <v/>
      </c>
      <c r="AF32" s="640"/>
      <c r="AG32" s="643"/>
      <c r="AH32" s="651"/>
      <c r="AI32" s="657">
        <f t="shared" si="1"/>
        <v>0</v>
      </c>
      <c r="AJ32" s="662">
        <f t="shared" si="2"/>
        <v>0</v>
      </c>
      <c r="AK32" s="645"/>
      <c r="AL32" s="645"/>
      <c r="AM32" s="645"/>
      <c r="AN32" s="645"/>
      <c r="AO32" s="645"/>
      <c r="AP32" s="645"/>
    </row>
    <row r="33" spans="1:42" x14ac:dyDescent="0.2">
      <c r="A33" s="379"/>
      <c r="B33" s="380"/>
      <c r="C33" s="381"/>
      <c r="D33" s="382"/>
      <c r="E33" s="380"/>
      <c r="F33" s="383"/>
      <c r="G33" s="506"/>
      <c r="H33" s="380"/>
      <c r="I33" s="384"/>
      <c r="J33" s="385"/>
      <c r="K33" s="386"/>
      <c r="L33" s="387"/>
      <c r="N33" s="301">
        <v>29</v>
      </c>
      <c r="O33" s="326">
        <f>Cálculos!J38</f>
        <v>0</v>
      </c>
      <c r="P33" s="329">
        <f t="shared" si="3"/>
        <v>0</v>
      </c>
      <c r="Q33" s="332">
        <f t="shared" si="4"/>
        <v>0</v>
      </c>
      <c r="S33" s="359">
        <f t="shared" si="5"/>
        <v>0</v>
      </c>
      <c r="T33" s="339">
        <f t="shared" si="6"/>
        <v>0</v>
      </c>
      <c r="V33" s="325">
        <f t="shared" si="9"/>
        <v>0</v>
      </c>
      <c r="W33" s="329">
        <f t="shared" si="7"/>
        <v>0</v>
      </c>
      <c r="X33" s="332">
        <f t="shared" si="8"/>
        <v>0</v>
      </c>
      <c r="AE33" s="647" t="str">
        <f t="shared" si="0"/>
        <v/>
      </c>
      <c r="AF33" s="640"/>
      <c r="AG33" s="643"/>
      <c r="AH33" s="651"/>
      <c r="AI33" s="657">
        <f t="shared" si="1"/>
        <v>0</v>
      </c>
      <c r="AJ33" s="662">
        <f t="shared" si="2"/>
        <v>0</v>
      </c>
      <c r="AK33" s="645"/>
      <c r="AL33" s="645"/>
      <c r="AM33" s="645"/>
      <c r="AN33" s="645"/>
      <c r="AO33" s="645"/>
      <c r="AP33" s="645"/>
    </row>
    <row r="34" spans="1:42" x14ac:dyDescent="0.2">
      <c r="A34" s="379"/>
      <c r="B34" s="380"/>
      <c r="C34" s="381"/>
      <c r="D34" s="382"/>
      <c r="E34" s="380"/>
      <c r="F34" s="383"/>
      <c r="G34" s="506"/>
      <c r="H34" s="380"/>
      <c r="I34" s="384"/>
      <c r="J34" s="385"/>
      <c r="K34" s="386"/>
      <c r="L34" s="387"/>
      <c r="N34" s="301">
        <v>30</v>
      </c>
      <c r="O34" s="326">
        <f>Cálculos!J39</f>
        <v>0</v>
      </c>
      <c r="P34" s="329">
        <f t="shared" si="3"/>
        <v>0</v>
      </c>
      <c r="Q34" s="332">
        <f t="shared" si="4"/>
        <v>0</v>
      </c>
      <c r="S34" s="359">
        <f t="shared" si="5"/>
        <v>0</v>
      </c>
      <c r="T34" s="339">
        <f t="shared" si="6"/>
        <v>0</v>
      </c>
      <c r="V34" s="325">
        <f t="shared" si="9"/>
        <v>0</v>
      </c>
      <c r="W34" s="329">
        <f t="shared" si="7"/>
        <v>0</v>
      </c>
      <c r="X34" s="332">
        <f t="shared" si="8"/>
        <v>0</v>
      </c>
      <c r="AE34" s="647" t="str">
        <f t="shared" si="0"/>
        <v/>
      </c>
      <c r="AF34" s="640"/>
      <c r="AG34" s="643"/>
      <c r="AH34" s="651"/>
      <c r="AI34" s="657">
        <f t="shared" si="1"/>
        <v>0</v>
      </c>
      <c r="AJ34" s="662">
        <f t="shared" si="2"/>
        <v>0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15</v>
      </c>
      <c r="E37" s="315" t="s">
        <v>167</v>
      </c>
      <c r="F37" s="311">
        <f>MAX(F4:F35)</f>
        <v>3609.0920000000001</v>
      </c>
      <c r="G37" s="311">
        <f>MAX(G4:G35)</f>
        <v>26.1435</v>
      </c>
      <c r="I37" s="315" t="s">
        <v>173</v>
      </c>
      <c r="J37" s="320">
        <f>SUM(J5:J35)</f>
        <v>67.560299999999998</v>
      </c>
      <c r="N37" s="315" t="s">
        <v>168</v>
      </c>
      <c r="O37" s="335">
        <f>AVERAGE(O5:O35)</f>
        <v>0</v>
      </c>
      <c r="P37" s="335">
        <f>AVERAGE(P5:P35)</f>
        <v>0</v>
      </c>
      <c r="Q37" s="336">
        <f>AVERAGE(Q5:Q35)</f>
        <v>0</v>
      </c>
      <c r="S37" s="343">
        <f>SUM(S5:S35)</f>
        <v>67560.3</v>
      </c>
      <c r="T37" s="342">
        <f>SUM(T5:T35)</f>
        <v>2385869.6996009992</v>
      </c>
      <c r="V37" s="340">
        <f>SUM(V5:V35)</f>
        <v>0</v>
      </c>
      <c r="W37" s="341">
        <f>SUM(W5:W35)</f>
        <v>0</v>
      </c>
      <c r="X37" s="357">
        <f>SUM(X5:X35)</f>
        <v>0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68.894199999999998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3565.1408666666666</v>
      </c>
      <c r="G38" s="312">
        <f>AVERAGE(G4:G35)</f>
        <v>21.386273333333335</v>
      </c>
      <c r="I38" s="315" t="s">
        <v>179</v>
      </c>
      <c r="J38" s="321">
        <f>J37*35.31467</f>
        <v>2385.8696996009999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15</v>
      </c>
      <c r="AH38" s="645"/>
      <c r="AI38" s="645"/>
      <c r="AJ38" s="658">
        <f>AJ37/SUM(AI5:AI35)</f>
        <v>1.0197438436478228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3512.96</v>
      </c>
      <c r="G39" s="313">
        <f>MIN(G4:G35)</f>
        <v>17.371500000000001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3921.6549533333337</v>
      </c>
      <c r="G44" s="366">
        <f>G38*(1+$F$43)</f>
        <v>23.524900666666671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3208.6267800000001</v>
      </c>
      <c r="G45" s="366">
        <f>G38*(1-$F$43)</f>
        <v>19.247646000000003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25" sqref="I25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6</v>
      </c>
      <c r="E3" s="371">
        <v>1</v>
      </c>
      <c r="F3" s="397">
        <v>286739</v>
      </c>
      <c r="G3" s="371">
        <v>0</v>
      </c>
      <c r="H3" s="397">
        <v>178164</v>
      </c>
      <c r="I3" s="371">
        <v>0</v>
      </c>
      <c r="J3" s="371">
        <v>0</v>
      </c>
      <c r="K3" s="371">
        <v>0</v>
      </c>
      <c r="L3" s="398">
        <v>92.447000000000003</v>
      </c>
      <c r="M3" s="397">
        <v>22.6</v>
      </c>
      <c r="N3" s="375">
        <v>0</v>
      </c>
      <c r="O3" s="540">
        <v>4233</v>
      </c>
      <c r="P3" s="541">
        <f>F4-F3</f>
        <v>4233</v>
      </c>
      <c r="Q3" s="301">
        <v>1</v>
      </c>
      <c r="R3" s="422">
        <f>Cálculos!J10</f>
        <v>0</v>
      </c>
      <c r="S3" s="423">
        <f>R3*4.1868</f>
        <v>0</v>
      </c>
      <c r="T3" s="424">
        <f>R3*0.11237</f>
        <v>0</v>
      </c>
      <c r="U3" s="405"/>
      <c r="V3" s="424">
        <f>O3</f>
        <v>4233</v>
      </c>
      <c r="W3" s="425">
        <f>V3*35.31467</f>
        <v>149486.99810999999</v>
      </c>
      <c r="X3" s="405"/>
      <c r="Y3" s="426">
        <f>V3*R3/1000000</f>
        <v>0</v>
      </c>
      <c r="Z3" s="427">
        <f>S3*V3/1000000</f>
        <v>0</v>
      </c>
      <c r="AA3" s="428">
        <f>W3*T3/1000000</f>
        <v>0</v>
      </c>
      <c r="AE3" s="586" t="str">
        <f>RIGHT(F3,6)</f>
        <v>286739</v>
      </c>
      <c r="AF3" s="370">
        <v>329</v>
      </c>
      <c r="AG3" s="375">
        <v>1</v>
      </c>
      <c r="AH3" s="564">
        <v>686530</v>
      </c>
      <c r="AI3" s="591">
        <f>IFERROR(AE3*1,0)</f>
        <v>286739</v>
      </c>
      <c r="AJ3" s="565">
        <f>(AI3-AH3)</f>
        <v>-399791</v>
      </c>
      <c r="AL3" s="566">
        <f>AH4-AH3</f>
        <v>-686530</v>
      </c>
      <c r="AM3" s="567">
        <f>AI4-AI3</f>
        <v>4233</v>
      </c>
      <c r="AN3" s="568">
        <f>(AM3-AL3)</f>
        <v>690763</v>
      </c>
      <c r="AO3" s="592">
        <f>IFERROR(AN3/AM3,"")</f>
        <v>163.18521143397118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6</v>
      </c>
      <c r="E4" s="380">
        <v>2</v>
      </c>
      <c r="F4" s="399">
        <v>290972</v>
      </c>
      <c r="G4" s="380">
        <v>0</v>
      </c>
      <c r="H4" s="399">
        <v>178752</v>
      </c>
      <c r="I4" s="380">
        <v>0</v>
      </c>
      <c r="J4" s="380">
        <v>0</v>
      </c>
      <c r="K4" s="380">
        <v>0</v>
      </c>
      <c r="L4" s="400">
        <v>90.289000000000001</v>
      </c>
      <c r="M4" s="399">
        <v>22.7</v>
      </c>
      <c r="N4" s="384">
        <v>0</v>
      </c>
      <c r="O4" s="542">
        <v>4346</v>
      </c>
      <c r="P4" s="541">
        <f t="shared" ref="P4:P33" si="0">F5-F4</f>
        <v>4346</v>
      </c>
      <c r="Q4" s="301">
        <v>2</v>
      </c>
      <c r="R4" s="325">
        <f>Cálculos!J11</f>
        <v>0</v>
      </c>
      <c r="S4" s="329">
        <f>R4*4.1868</f>
        <v>0</v>
      </c>
      <c r="T4" s="332">
        <f>R4*0.11237</f>
        <v>0</v>
      </c>
      <c r="U4" s="405"/>
      <c r="V4" s="429">
        <f t="shared" ref="V4:V33" si="1">O4</f>
        <v>4346</v>
      </c>
      <c r="W4" s="430">
        <f>V4*35.31467</f>
        <v>153477.55582000001</v>
      </c>
      <c r="X4" s="405"/>
      <c r="Y4" s="308">
        <f>V4*R4/1000000</f>
        <v>0</v>
      </c>
      <c r="Z4" s="329">
        <f>S4*V4/1000000</f>
        <v>0</v>
      </c>
      <c r="AA4" s="332">
        <f>W4*T4/1000000</f>
        <v>0</v>
      </c>
      <c r="AE4" s="586" t="str">
        <f t="shared" ref="AE4:AE34" si="2">RIGHT(F4,6)</f>
        <v>290972</v>
      </c>
      <c r="AF4" s="379"/>
      <c r="AG4" s="593"/>
      <c r="AH4" s="570"/>
      <c r="AI4" s="594">
        <f t="shared" ref="AI4:AI34" si="3">IFERROR(AE4*1,0)</f>
        <v>290972</v>
      </c>
      <c r="AJ4" s="569">
        <f t="shared" ref="AJ4:AJ34" si="4">(AI4-AH4)</f>
        <v>290972</v>
      </c>
      <c r="AL4" s="566">
        <f t="shared" ref="AL4:AM33" si="5">AH5-AH4</f>
        <v>0</v>
      </c>
      <c r="AM4" s="571">
        <f t="shared" si="5"/>
        <v>4346</v>
      </c>
      <c r="AN4" s="572">
        <f t="shared" ref="AN4:AN33" si="6">(AM4-AL4)</f>
        <v>4346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6</v>
      </c>
      <c r="E5" s="380">
        <v>3</v>
      </c>
      <c r="F5" s="399">
        <v>295318</v>
      </c>
      <c r="G5" s="380">
        <v>0</v>
      </c>
      <c r="H5" s="399">
        <v>179358</v>
      </c>
      <c r="I5" s="380">
        <v>0</v>
      </c>
      <c r="J5" s="380">
        <v>0</v>
      </c>
      <c r="K5" s="380">
        <v>0</v>
      </c>
      <c r="L5" s="400">
        <v>90.182000000000002</v>
      </c>
      <c r="M5" s="399">
        <v>23.4</v>
      </c>
      <c r="N5" s="384">
        <v>0</v>
      </c>
      <c r="O5" s="542">
        <v>4059</v>
      </c>
      <c r="P5" s="541">
        <f t="shared" si="0"/>
        <v>4059</v>
      </c>
      <c r="Q5" s="301">
        <v>3</v>
      </c>
      <c r="R5" s="431">
        <f>Cálculos!J12</f>
        <v>0</v>
      </c>
      <c r="S5" s="329">
        <f t="shared" ref="S5:S33" si="8">R5*4.1868</f>
        <v>0</v>
      </c>
      <c r="T5" s="332">
        <f t="shared" ref="T5:T33" si="9">R5*0.11237</f>
        <v>0</v>
      </c>
      <c r="U5" s="405"/>
      <c r="V5" s="429">
        <f t="shared" si="1"/>
        <v>4059</v>
      </c>
      <c r="W5" s="430">
        <f t="shared" ref="W5:W33" si="10">V5*35.31467</f>
        <v>143342.24552999999</v>
      </c>
      <c r="X5" s="405"/>
      <c r="Y5" s="308">
        <f t="shared" ref="Y5:Y33" si="11">V5*R5/1000000</f>
        <v>0</v>
      </c>
      <c r="Z5" s="329">
        <f t="shared" ref="Z5:Z33" si="12">S5*V5/1000000</f>
        <v>0</v>
      </c>
      <c r="AA5" s="332">
        <f t="shared" ref="AA5:AA33" si="13">W5*T5/1000000</f>
        <v>0</v>
      </c>
      <c r="AE5" s="586" t="str">
        <f t="shared" si="2"/>
        <v>295318</v>
      </c>
      <c r="AF5" s="379"/>
      <c r="AG5" s="593"/>
      <c r="AH5" s="570"/>
      <c r="AI5" s="594">
        <f t="shared" si="3"/>
        <v>295318</v>
      </c>
      <c r="AJ5" s="569">
        <f t="shared" si="4"/>
        <v>295318</v>
      </c>
      <c r="AL5" s="566">
        <f t="shared" si="5"/>
        <v>0</v>
      </c>
      <c r="AM5" s="571">
        <f t="shared" si="5"/>
        <v>4059</v>
      </c>
      <c r="AN5" s="572">
        <f t="shared" si="6"/>
        <v>4059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6</v>
      </c>
      <c r="E6" s="380">
        <v>4</v>
      </c>
      <c r="F6" s="399">
        <v>299377</v>
      </c>
      <c r="G6" s="380">
        <v>0</v>
      </c>
      <c r="H6" s="399">
        <v>179923</v>
      </c>
      <c r="I6" s="380">
        <v>0</v>
      </c>
      <c r="J6" s="380">
        <v>0</v>
      </c>
      <c r="K6" s="380">
        <v>0</v>
      </c>
      <c r="L6" s="400">
        <v>90.287999999999997</v>
      </c>
      <c r="M6" s="399">
        <v>23.6</v>
      </c>
      <c r="N6" s="384">
        <v>0</v>
      </c>
      <c r="O6" s="542">
        <v>3927</v>
      </c>
      <c r="P6" s="541">
        <f t="shared" si="0"/>
        <v>3927</v>
      </c>
      <c r="Q6" s="301">
        <v>4</v>
      </c>
      <c r="R6" s="431">
        <f>Cálculos!J13</f>
        <v>0</v>
      </c>
      <c r="S6" s="329">
        <f t="shared" si="8"/>
        <v>0</v>
      </c>
      <c r="T6" s="332">
        <f t="shared" si="9"/>
        <v>0</v>
      </c>
      <c r="U6" s="405"/>
      <c r="V6" s="429">
        <f t="shared" si="1"/>
        <v>3927</v>
      </c>
      <c r="W6" s="430">
        <f t="shared" si="10"/>
        <v>138680.70908999999</v>
      </c>
      <c r="X6" s="405"/>
      <c r="Y6" s="308">
        <f t="shared" si="11"/>
        <v>0</v>
      </c>
      <c r="Z6" s="329">
        <f t="shared" si="12"/>
        <v>0</v>
      </c>
      <c r="AA6" s="332">
        <f t="shared" si="13"/>
        <v>0</v>
      </c>
      <c r="AE6" s="586" t="str">
        <f t="shared" si="2"/>
        <v>299377</v>
      </c>
      <c r="AF6" s="379"/>
      <c r="AG6" s="593"/>
      <c r="AH6" s="570"/>
      <c r="AI6" s="594">
        <f t="shared" si="3"/>
        <v>299377</v>
      </c>
      <c r="AJ6" s="569">
        <f t="shared" si="4"/>
        <v>299377</v>
      </c>
      <c r="AL6" s="566">
        <f t="shared" si="5"/>
        <v>0</v>
      </c>
      <c r="AM6" s="571">
        <f t="shared" si="5"/>
        <v>3927</v>
      </c>
      <c r="AN6" s="572">
        <f t="shared" si="6"/>
        <v>3927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6</v>
      </c>
      <c r="E7" s="380">
        <v>5</v>
      </c>
      <c r="F7" s="399">
        <v>303304</v>
      </c>
      <c r="G7" s="380">
        <v>0</v>
      </c>
      <c r="H7" s="399">
        <v>180470</v>
      </c>
      <c r="I7" s="380">
        <v>0</v>
      </c>
      <c r="J7" s="380">
        <v>0</v>
      </c>
      <c r="K7" s="380">
        <v>0</v>
      </c>
      <c r="L7" s="400">
        <v>90.334000000000003</v>
      </c>
      <c r="M7" s="399">
        <v>24</v>
      </c>
      <c r="N7" s="384">
        <v>0</v>
      </c>
      <c r="O7" s="542">
        <v>3698</v>
      </c>
      <c r="P7" s="541">
        <f t="shared" si="0"/>
        <v>3698</v>
      </c>
      <c r="Q7" s="301">
        <v>5</v>
      </c>
      <c r="R7" s="431">
        <f>Cálculos!J14</f>
        <v>0</v>
      </c>
      <c r="S7" s="329">
        <f t="shared" si="8"/>
        <v>0</v>
      </c>
      <c r="T7" s="332">
        <f t="shared" si="9"/>
        <v>0</v>
      </c>
      <c r="U7" s="405"/>
      <c r="V7" s="429">
        <f t="shared" si="1"/>
        <v>3698</v>
      </c>
      <c r="W7" s="430">
        <f t="shared" si="10"/>
        <v>130593.64966</v>
      </c>
      <c r="X7" s="405"/>
      <c r="Y7" s="308">
        <f t="shared" si="11"/>
        <v>0</v>
      </c>
      <c r="Z7" s="329">
        <f t="shared" si="12"/>
        <v>0</v>
      </c>
      <c r="AA7" s="332">
        <f t="shared" si="13"/>
        <v>0</v>
      </c>
      <c r="AE7" s="586" t="str">
        <f t="shared" si="2"/>
        <v>303304</v>
      </c>
      <c r="AF7" s="379"/>
      <c r="AG7" s="593"/>
      <c r="AH7" s="570"/>
      <c r="AI7" s="594">
        <f t="shared" si="3"/>
        <v>303304</v>
      </c>
      <c r="AJ7" s="569">
        <f t="shared" si="4"/>
        <v>303304</v>
      </c>
      <c r="AL7" s="566">
        <f t="shared" si="5"/>
        <v>0</v>
      </c>
      <c r="AM7" s="571">
        <f t="shared" si="5"/>
        <v>3698</v>
      </c>
      <c r="AN7" s="572">
        <f t="shared" si="6"/>
        <v>3698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6</v>
      </c>
      <c r="E8" s="380">
        <v>6</v>
      </c>
      <c r="F8" s="399">
        <v>307002</v>
      </c>
      <c r="G8" s="380">
        <v>0</v>
      </c>
      <c r="H8" s="399">
        <v>180984</v>
      </c>
      <c r="I8" s="380">
        <v>0</v>
      </c>
      <c r="J8" s="380">
        <v>0</v>
      </c>
      <c r="K8" s="380">
        <v>0</v>
      </c>
      <c r="L8" s="400">
        <v>90.444000000000003</v>
      </c>
      <c r="M8" s="399">
        <v>23.8</v>
      </c>
      <c r="N8" s="384">
        <v>0</v>
      </c>
      <c r="O8" s="542">
        <v>916</v>
      </c>
      <c r="P8" s="541">
        <f t="shared" si="0"/>
        <v>916</v>
      </c>
      <c r="Q8" s="301">
        <v>6</v>
      </c>
      <c r="R8" s="431">
        <f>Cálculos!J15</f>
        <v>0</v>
      </c>
      <c r="S8" s="329">
        <f t="shared" si="8"/>
        <v>0</v>
      </c>
      <c r="T8" s="332">
        <f t="shared" si="9"/>
        <v>0</v>
      </c>
      <c r="U8" s="405"/>
      <c r="V8" s="429">
        <f t="shared" si="1"/>
        <v>916</v>
      </c>
      <c r="W8" s="430">
        <f t="shared" si="10"/>
        <v>32348.237720000001</v>
      </c>
      <c r="X8" s="405"/>
      <c r="Y8" s="308">
        <f t="shared" si="11"/>
        <v>0</v>
      </c>
      <c r="Z8" s="329">
        <f t="shared" si="12"/>
        <v>0</v>
      </c>
      <c r="AA8" s="332">
        <f t="shared" si="13"/>
        <v>0</v>
      </c>
      <c r="AE8" s="586" t="str">
        <f t="shared" si="2"/>
        <v>307002</v>
      </c>
      <c r="AF8" s="379"/>
      <c r="AG8" s="593"/>
      <c r="AH8" s="570"/>
      <c r="AI8" s="594">
        <f t="shared" si="3"/>
        <v>307002</v>
      </c>
      <c r="AJ8" s="569">
        <f t="shared" si="4"/>
        <v>307002</v>
      </c>
      <c r="AL8" s="566">
        <f t="shared" si="5"/>
        <v>0</v>
      </c>
      <c r="AM8" s="571">
        <f t="shared" si="5"/>
        <v>916</v>
      </c>
      <c r="AN8" s="572">
        <f t="shared" si="6"/>
        <v>916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6</v>
      </c>
      <c r="E9" s="380">
        <v>7</v>
      </c>
      <c r="F9" s="399">
        <v>307918</v>
      </c>
      <c r="G9" s="380">
        <v>0</v>
      </c>
      <c r="H9" s="399">
        <v>181113</v>
      </c>
      <c r="I9" s="380">
        <v>0</v>
      </c>
      <c r="J9" s="380">
        <v>0</v>
      </c>
      <c r="K9" s="380">
        <v>0</v>
      </c>
      <c r="L9" s="400">
        <v>92.597999999999999</v>
      </c>
      <c r="M9" s="399">
        <v>23.8</v>
      </c>
      <c r="N9" s="384">
        <v>0</v>
      </c>
      <c r="O9" s="542">
        <v>543</v>
      </c>
      <c r="P9" s="541">
        <f t="shared" si="0"/>
        <v>543</v>
      </c>
      <c r="Q9" s="301">
        <v>7</v>
      </c>
      <c r="R9" s="431">
        <f>Cálculos!J16</f>
        <v>0</v>
      </c>
      <c r="S9" s="329">
        <f t="shared" si="8"/>
        <v>0</v>
      </c>
      <c r="T9" s="332">
        <f t="shared" si="9"/>
        <v>0</v>
      </c>
      <c r="U9" s="405"/>
      <c r="V9" s="429">
        <f t="shared" si="1"/>
        <v>543</v>
      </c>
      <c r="W9" s="430">
        <f t="shared" si="10"/>
        <v>19175.865809999999</v>
      </c>
      <c r="X9" s="405"/>
      <c r="Y9" s="308">
        <f t="shared" si="11"/>
        <v>0</v>
      </c>
      <c r="Z9" s="329">
        <f t="shared" si="12"/>
        <v>0</v>
      </c>
      <c r="AA9" s="332">
        <f t="shared" si="13"/>
        <v>0</v>
      </c>
      <c r="AE9" s="586" t="str">
        <f t="shared" si="2"/>
        <v>307918</v>
      </c>
      <c r="AF9" s="379"/>
      <c r="AG9" s="593"/>
      <c r="AH9" s="570"/>
      <c r="AI9" s="594">
        <f t="shared" si="3"/>
        <v>307918</v>
      </c>
      <c r="AJ9" s="569">
        <f t="shared" si="4"/>
        <v>307918</v>
      </c>
      <c r="AL9" s="566">
        <f t="shared" si="5"/>
        <v>0</v>
      </c>
      <c r="AM9" s="571">
        <f t="shared" si="5"/>
        <v>543</v>
      </c>
      <c r="AN9" s="572">
        <f t="shared" si="6"/>
        <v>543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6</v>
      </c>
      <c r="E10" s="380">
        <v>8</v>
      </c>
      <c r="F10" s="399">
        <v>308461</v>
      </c>
      <c r="G10" s="380">
        <v>0</v>
      </c>
      <c r="H10" s="399">
        <v>181188</v>
      </c>
      <c r="I10" s="380">
        <v>0</v>
      </c>
      <c r="J10" s="380">
        <v>0</v>
      </c>
      <c r="K10" s="380">
        <v>0</v>
      </c>
      <c r="L10" s="400">
        <v>92.707999999999998</v>
      </c>
      <c r="M10" s="399">
        <v>25.8</v>
      </c>
      <c r="N10" s="384">
        <v>0</v>
      </c>
      <c r="O10" s="542">
        <v>3892</v>
      </c>
      <c r="P10" s="541">
        <f t="shared" si="0"/>
        <v>3892</v>
      </c>
      <c r="Q10" s="301">
        <v>8</v>
      </c>
      <c r="R10" s="431">
        <f>Cálculos!J17</f>
        <v>0</v>
      </c>
      <c r="S10" s="329">
        <f t="shared" si="8"/>
        <v>0</v>
      </c>
      <c r="T10" s="332">
        <f t="shared" si="9"/>
        <v>0</v>
      </c>
      <c r="U10" s="405"/>
      <c r="V10" s="429">
        <f t="shared" si="1"/>
        <v>3892</v>
      </c>
      <c r="W10" s="430">
        <f t="shared" si="10"/>
        <v>137444.69563999999</v>
      </c>
      <c r="X10" s="405"/>
      <c r="Y10" s="308">
        <f t="shared" si="11"/>
        <v>0</v>
      </c>
      <c r="Z10" s="329">
        <f t="shared" si="12"/>
        <v>0</v>
      </c>
      <c r="AA10" s="332">
        <f t="shared" si="13"/>
        <v>0</v>
      </c>
      <c r="AE10" s="586" t="str">
        <f t="shared" si="2"/>
        <v>308461</v>
      </c>
      <c r="AF10" s="379"/>
      <c r="AG10" s="593"/>
      <c r="AH10" s="570"/>
      <c r="AI10" s="594">
        <f t="shared" si="3"/>
        <v>308461</v>
      </c>
      <c r="AJ10" s="569">
        <f t="shared" si="4"/>
        <v>308461</v>
      </c>
      <c r="AL10" s="566">
        <f t="shared" si="5"/>
        <v>0</v>
      </c>
      <c r="AM10" s="571">
        <f t="shared" si="5"/>
        <v>3892</v>
      </c>
      <c r="AN10" s="572">
        <f t="shared" si="6"/>
        <v>3892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6</v>
      </c>
      <c r="E11" s="380">
        <v>9</v>
      </c>
      <c r="F11" s="399">
        <v>312353</v>
      </c>
      <c r="G11" s="380">
        <v>0</v>
      </c>
      <c r="H11" s="399">
        <v>181730</v>
      </c>
      <c r="I11" s="380">
        <v>0</v>
      </c>
      <c r="J11" s="380">
        <v>0</v>
      </c>
      <c r="K11" s="380">
        <v>0</v>
      </c>
      <c r="L11" s="400">
        <v>90.328000000000003</v>
      </c>
      <c r="M11" s="399">
        <v>23.7</v>
      </c>
      <c r="N11" s="384">
        <v>0</v>
      </c>
      <c r="O11" s="542">
        <v>3863</v>
      </c>
      <c r="P11" s="541">
        <f t="shared" si="0"/>
        <v>3863</v>
      </c>
      <c r="Q11" s="301">
        <v>9</v>
      </c>
      <c r="R11" s="587">
        <f>Cálculos!J18</f>
        <v>0</v>
      </c>
      <c r="S11" s="329">
        <f t="shared" si="8"/>
        <v>0</v>
      </c>
      <c r="T11" s="332">
        <f t="shared" si="9"/>
        <v>0</v>
      </c>
      <c r="V11" s="359">
        <f t="shared" si="1"/>
        <v>3863</v>
      </c>
      <c r="W11" s="414">
        <f t="shared" si="10"/>
        <v>136420.57021000001</v>
      </c>
      <c r="Y11" s="308">
        <f t="shared" si="11"/>
        <v>0</v>
      </c>
      <c r="Z11" s="329">
        <f t="shared" si="12"/>
        <v>0</v>
      </c>
      <c r="AA11" s="332">
        <f t="shared" si="13"/>
        <v>0</v>
      </c>
      <c r="AE11" s="586" t="str">
        <f t="shared" si="2"/>
        <v>312353</v>
      </c>
      <c r="AF11" s="379"/>
      <c r="AG11" s="593"/>
      <c r="AH11" s="570"/>
      <c r="AI11" s="594">
        <f t="shared" si="3"/>
        <v>312353</v>
      </c>
      <c r="AJ11" s="569">
        <f t="shared" si="4"/>
        <v>312353</v>
      </c>
      <c r="AL11" s="566">
        <f t="shared" si="5"/>
        <v>0</v>
      </c>
      <c r="AM11" s="571">
        <f t="shared" si="5"/>
        <v>3863</v>
      </c>
      <c r="AN11" s="572">
        <f t="shared" si="6"/>
        <v>3863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6</v>
      </c>
      <c r="E12" s="380">
        <v>10</v>
      </c>
      <c r="F12" s="399">
        <v>316216</v>
      </c>
      <c r="G12" s="380">
        <v>0</v>
      </c>
      <c r="H12" s="399">
        <v>182268</v>
      </c>
      <c r="I12" s="380">
        <v>0</v>
      </c>
      <c r="J12" s="380">
        <v>0</v>
      </c>
      <c r="K12" s="380">
        <v>0</v>
      </c>
      <c r="L12" s="400">
        <v>90.338999999999999</v>
      </c>
      <c r="M12" s="399">
        <v>24</v>
      </c>
      <c r="N12" s="384">
        <v>0</v>
      </c>
      <c r="O12" s="542">
        <v>3779</v>
      </c>
      <c r="P12" s="541">
        <f t="shared" si="0"/>
        <v>3779</v>
      </c>
      <c r="Q12" s="301">
        <v>10</v>
      </c>
      <c r="R12" s="587">
        <f>Cálculos!J19</f>
        <v>0</v>
      </c>
      <c r="S12" s="329">
        <f t="shared" si="8"/>
        <v>0</v>
      </c>
      <c r="T12" s="332">
        <f t="shared" si="9"/>
        <v>0</v>
      </c>
      <c r="V12" s="359">
        <f t="shared" si="1"/>
        <v>3779</v>
      </c>
      <c r="W12" s="414">
        <f t="shared" si="10"/>
        <v>133454.13793</v>
      </c>
      <c r="Y12" s="308">
        <f t="shared" si="11"/>
        <v>0</v>
      </c>
      <c r="Z12" s="329">
        <f t="shared" si="12"/>
        <v>0</v>
      </c>
      <c r="AA12" s="332">
        <f t="shared" si="13"/>
        <v>0</v>
      </c>
      <c r="AE12" s="586" t="str">
        <f t="shared" si="2"/>
        <v>316216</v>
      </c>
      <c r="AF12" s="379"/>
      <c r="AG12" s="593"/>
      <c r="AH12" s="570"/>
      <c r="AI12" s="594">
        <f t="shared" si="3"/>
        <v>316216</v>
      </c>
      <c r="AJ12" s="569">
        <f t="shared" si="4"/>
        <v>316216</v>
      </c>
      <c r="AL12" s="566">
        <f t="shared" si="5"/>
        <v>0</v>
      </c>
      <c r="AM12" s="571">
        <f t="shared" si="5"/>
        <v>3779</v>
      </c>
      <c r="AN12" s="572">
        <f t="shared" si="6"/>
        <v>3779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6</v>
      </c>
      <c r="E13" s="380">
        <v>11</v>
      </c>
      <c r="F13" s="399">
        <v>319995</v>
      </c>
      <c r="G13" s="380">
        <v>0</v>
      </c>
      <c r="H13" s="399">
        <v>182795</v>
      </c>
      <c r="I13" s="380">
        <v>0</v>
      </c>
      <c r="J13" s="380">
        <v>0</v>
      </c>
      <c r="K13" s="380">
        <v>0</v>
      </c>
      <c r="L13" s="400">
        <v>90.363</v>
      </c>
      <c r="M13" s="399">
        <v>24.3</v>
      </c>
      <c r="N13" s="384">
        <v>0</v>
      </c>
      <c r="O13" s="542">
        <v>3616</v>
      </c>
      <c r="P13" s="541">
        <f t="shared" si="0"/>
        <v>3616</v>
      </c>
      <c r="Q13" s="301">
        <v>11</v>
      </c>
      <c r="R13" s="587">
        <f>Cálculos!J20</f>
        <v>0</v>
      </c>
      <c r="S13" s="329">
        <f t="shared" si="8"/>
        <v>0</v>
      </c>
      <c r="T13" s="332">
        <f t="shared" si="9"/>
        <v>0</v>
      </c>
      <c r="V13" s="359">
        <f t="shared" si="1"/>
        <v>3616</v>
      </c>
      <c r="W13" s="414">
        <f t="shared" si="10"/>
        <v>127697.84672</v>
      </c>
      <c r="Y13" s="308">
        <f t="shared" si="11"/>
        <v>0</v>
      </c>
      <c r="Z13" s="329">
        <f t="shared" si="12"/>
        <v>0</v>
      </c>
      <c r="AA13" s="332">
        <f t="shared" si="13"/>
        <v>0</v>
      </c>
      <c r="AE13" s="586" t="str">
        <f t="shared" si="2"/>
        <v>319995</v>
      </c>
      <c r="AF13" s="379"/>
      <c r="AG13" s="593"/>
      <c r="AH13" s="570"/>
      <c r="AI13" s="594">
        <f t="shared" si="3"/>
        <v>319995</v>
      </c>
      <c r="AJ13" s="569">
        <f t="shared" si="4"/>
        <v>319995</v>
      </c>
      <c r="AL13" s="566">
        <f t="shared" si="5"/>
        <v>0</v>
      </c>
      <c r="AM13" s="571">
        <f t="shared" si="5"/>
        <v>3616</v>
      </c>
      <c r="AN13" s="572">
        <f t="shared" si="6"/>
        <v>3616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6</v>
      </c>
      <c r="E14" s="380">
        <v>12</v>
      </c>
      <c r="F14" s="399">
        <v>323611</v>
      </c>
      <c r="G14" s="380">
        <v>0</v>
      </c>
      <c r="H14" s="399">
        <v>183301</v>
      </c>
      <c r="I14" s="380">
        <v>0</v>
      </c>
      <c r="J14" s="380">
        <v>0</v>
      </c>
      <c r="K14" s="380">
        <v>0</v>
      </c>
      <c r="L14" s="400">
        <v>90.277000000000001</v>
      </c>
      <c r="M14" s="399">
        <v>24.8</v>
      </c>
      <c r="N14" s="384">
        <v>0</v>
      </c>
      <c r="O14" s="542">
        <v>3774</v>
      </c>
      <c r="P14" s="541">
        <f t="shared" si="0"/>
        <v>3774</v>
      </c>
      <c r="Q14" s="301">
        <v>12</v>
      </c>
      <c r="R14" s="587">
        <f>Cálculos!J21</f>
        <v>0</v>
      </c>
      <c r="S14" s="329">
        <f t="shared" si="8"/>
        <v>0</v>
      </c>
      <c r="T14" s="332">
        <f t="shared" si="9"/>
        <v>0</v>
      </c>
      <c r="V14" s="359">
        <f t="shared" si="1"/>
        <v>3774</v>
      </c>
      <c r="W14" s="414">
        <f t="shared" si="10"/>
        <v>133277.56458000001</v>
      </c>
      <c r="Y14" s="308">
        <f t="shared" si="11"/>
        <v>0</v>
      </c>
      <c r="Z14" s="329">
        <f t="shared" si="12"/>
        <v>0</v>
      </c>
      <c r="AA14" s="332">
        <f t="shared" si="13"/>
        <v>0</v>
      </c>
      <c r="AE14" s="586" t="str">
        <f t="shared" si="2"/>
        <v>323611</v>
      </c>
      <c r="AF14" s="379"/>
      <c r="AG14" s="593"/>
      <c r="AH14" s="570"/>
      <c r="AI14" s="594">
        <f t="shared" si="3"/>
        <v>323611</v>
      </c>
      <c r="AJ14" s="569">
        <f t="shared" si="4"/>
        <v>323611</v>
      </c>
      <c r="AL14" s="566">
        <f t="shared" si="5"/>
        <v>0</v>
      </c>
      <c r="AM14" s="571">
        <f t="shared" si="5"/>
        <v>3774</v>
      </c>
      <c r="AN14" s="572">
        <f t="shared" si="6"/>
        <v>3774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6</v>
      </c>
      <c r="E15" s="380">
        <v>13</v>
      </c>
      <c r="F15" s="399">
        <v>327385</v>
      </c>
      <c r="G15" s="380">
        <v>0</v>
      </c>
      <c r="H15" s="399">
        <v>183827</v>
      </c>
      <c r="I15" s="380">
        <v>0</v>
      </c>
      <c r="J15" s="380">
        <v>0</v>
      </c>
      <c r="K15" s="380">
        <v>0</v>
      </c>
      <c r="L15" s="400">
        <v>90.352999999999994</v>
      </c>
      <c r="M15" s="399">
        <v>24.3</v>
      </c>
      <c r="N15" s="384">
        <v>0</v>
      </c>
      <c r="O15" s="542">
        <v>947</v>
      </c>
      <c r="P15" s="541">
        <f t="shared" si="0"/>
        <v>947</v>
      </c>
      <c r="Q15" s="301">
        <v>13</v>
      </c>
      <c r="R15" s="587">
        <f>Cálculos!J22</f>
        <v>0</v>
      </c>
      <c r="S15" s="329">
        <f t="shared" si="8"/>
        <v>0</v>
      </c>
      <c r="T15" s="332">
        <f t="shared" si="9"/>
        <v>0</v>
      </c>
      <c r="V15" s="359">
        <f t="shared" si="1"/>
        <v>947</v>
      </c>
      <c r="W15" s="414">
        <f t="shared" si="10"/>
        <v>33442.992489999997</v>
      </c>
      <c r="Y15" s="308">
        <f t="shared" si="11"/>
        <v>0</v>
      </c>
      <c r="Z15" s="329">
        <f t="shared" si="12"/>
        <v>0</v>
      </c>
      <c r="AA15" s="332">
        <f t="shared" si="13"/>
        <v>0</v>
      </c>
      <c r="AE15" s="586" t="str">
        <f t="shared" si="2"/>
        <v>327385</v>
      </c>
      <c r="AF15" s="379"/>
      <c r="AG15" s="593"/>
      <c r="AH15" s="570"/>
      <c r="AI15" s="594">
        <f t="shared" si="3"/>
        <v>327385</v>
      </c>
      <c r="AJ15" s="569">
        <f t="shared" si="4"/>
        <v>327385</v>
      </c>
      <c r="AL15" s="566">
        <f t="shared" si="5"/>
        <v>0</v>
      </c>
      <c r="AM15" s="571">
        <f t="shared" si="5"/>
        <v>947</v>
      </c>
      <c r="AN15" s="572">
        <f t="shared" si="6"/>
        <v>947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6</v>
      </c>
      <c r="E16" s="380">
        <v>14</v>
      </c>
      <c r="F16" s="399">
        <v>328332</v>
      </c>
      <c r="G16" s="380">
        <v>0</v>
      </c>
      <c r="H16" s="399">
        <v>183961</v>
      </c>
      <c r="I16" s="380">
        <v>0</v>
      </c>
      <c r="J16" s="380">
        <v>0</v>
      </c>
      <c r="K16" s="380">
        <v>0</v>
      </c>
      <c r="L16" s="400">
        <v>92.638000000000005</v>
      </c>
      <c r="M16" s="399">
        <v>25</v>
      </c>
      <c r="N16" s="384">
        <v>0</v>
      </c>
      <c r="O16" s="542">
        <v>794</v>
      </c>
      <c r="P16" s="541">
        <f t="shared" si="0"/>
        <v>794</v>
      </c>
      <c r="Q16" s="301">
        <v>14</v>
      </c>
      <c r="R16" s="587">
        <f>Cálculos!J23</f>
        <v>0</v>
      </c>
      <c r="S16" s="329">
        <f t="shared" si="8"/>
        <v>0</v>
      </c>
      <c r="T16" s="332">
        <f t="shared" si="9"/>
        <v>0</v>
      </c>
      <c r="V16" s="359">
        <f t="shared" si="1"/>
        <v>794</v>
      </c>
      <c r="W16" s="414">
        <f t="shared" si="10"/>
        <v>28039.847979999999</v>
      </c>
      <c r="Y16" s="308">
        <f t="shared" si="11"/>
        <v>0</v>
      </c>
      <c r="Z16" s="329">
        <f t="shared" si="12"/>
        <v>0</v>
      </c>
      <c r="AA16" s="332">
        <f t="shared" si="13"/>
        <v>0</v>
      </c>
      <c r="AE16" s="586" t="str">
        <f t="shared" si="2"/>
        <v>328332</v>
      </c>
      <c r="AF16" s="379"/>
      <c r="AG16" s="593"/>
      <c r="AH16" s="570"/>
      <c r="AI16" s="594">
        <f t="shared" si="3"/>
        <v>328332</v>
      </c>
      <c r="AJ16" s="569">
        <f t="shared" si="4"/>
        <v>328332</v>
      </c>
      <c r="AL16" s="566">
        <f t="shared" si="5"/>
        <v>0</v>
      </c>
      <c r="AM16" s="571">
        <f t="shared" si="5"/>
        <v>794</v>
      </c>
      <c r="AN16" s="572">
        <f t="shared" si="6"/>
        <v>794</v>
      </c>
      <c r="AO16" s="595">
        <f t="shared" si="7"/>
        <v>1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6</v>
      </c>
      <c r="E17" s="380">
        <v>15</v>
      </c>
      <c r="F17" s="399">
        <v>329126</v>
      </c>
      <c r="G17" s="380">
        <v>0</v>
      </c>
      <c r="H17" s="399">
        <v>184071</v>
      </c>
      <c r="I17" s="380">
        <v>0</v>
      </c>
      <c r="J17" s="380">
        <v>0</v>
      </c>
      <c r="K17" s="380">
        <v>0</v>
      </c>
      <c r="L17" s="400">
        <v>92.600999999999999</v>
      </c>
      <c r="M17" s="399">
        <v>26.5</v>
      </c>
      <c r="N17" s="384">
        <v>0</v>
      </c>
      <c r="O17" s="542">
        <v>0</v>
      </c>
      <c r="P17" s="541">
        <f t="shared" si="0"/>
        <v>-329126</v>
      </c>
      <c r="Q17" s="301">
        <v>15</v>
      </c>
      <c r="R17" s="587">
        <f>Cálculos!J24</f>
        <v>0</v>
      </c>
      <c r="S17" s="329">
        <f t="shared" si="8"/>
        <v>0</v>
      </c>
      <c r="T17" s="332">
        <f t="shared" si="9"/>
        <v>0</v>
      </c>
      <c r="V17" s="359">
        <f t="shared" si="1"/>
        <v>0</v>
      </c>
      <c r="W17" s="414">
        <f t="shared" si="10"/>
        <v>0</v>
      </c>
      <c r="Y17" s="308">
        <f t="shared" si="11"/>
        <v>0</v>
      </c>
      <c r="Z17" s="329">
        <f t="shared" si="12"/>
        <v>0</v>
      </c>
      <c r="AA17" s="332">
        <f t="shared" si="13"/>
        <v>0</v>
      </c>
      <c r="AE17" s="586" t="str">
        <f t="shared" si="2"/>
        <v>329126</v>
      </c>
      <c r="AF17" s="379"/>
      <c r="AG17" s="593"/>
      <c r="AH17" s="570"/>
      <c r="AI17" s="594">
        <f t="shared" si="3"/>
        <v>329126</v>
      </c>
      <c r="AJ17" s="569">
        <f t="shared" si="4"/>
        <v>329126</v>
      </c>
      <c r="AL17" s="566">
        <f t="shared" si="5"/>
        <v>0</v>
      </c>
      <c r="AM17" s="571">
        <f t="shared" si="5"/>
        <v>-329126</v>
      </c>
      <c r="AN17" s="572">
        <f t="shared" si="6"/>
        <v>-329126</v>
      </c>
      <c r="AO17" s="595">
        <f t="shared" si="7"/>
        <v>1</v>
      </c>
    </row>
    <row r="18" spans="1:41" x14ac:dyDescent="0.2">
      <c r="A18" s="379"/>
      <c r="B18" s="381"/>
      <c r="C18" s="380"/>
      <c r="D18" s="380"/>
      <c r="E18" s="380"/>
      <c r="F18" s="399"/>
      <c r="G18" s="380"/>
      <c r="H18" s="399"/>
      <c r="I18" s="380"/>
      <c r="J18" s="380"/>
      <c r="K18" s="380"/>
      <c r="L18" s="400"/>
      <c r="M18" s="399"/>
      <c r="N18" s="384"/>
      <c r="O18" s="542"/>
      <c r="P18" s="541">
        <f t="shared" si="0"/>
        <v>0</v>
      </c>
      <c r="Q18" s="301">
        <v>16</v>
      </c>
      <c r="R18" s="587">
        <f>Cálculos!J25</f>
        <v>0</v>
      </c>
      <c r="S18" s="329">
        <f t="shared" si="8"/>
        <v>0</v>
      </c>
      <c r="T18" s="332">
        <f t="shared" si="9"/>
        <v>0</v>
      </c>
      <c r="V18" s="359">
        <f t="shared" si="1"/>
        <v>0</v>
      </c>
      <c r="W18" s="414">
        <f t="shared" si="10"/>
        <v>0</v>
      </c>
      <c r="Y18" s="308">
        <f t="shared" si="11"/>
        <v>0</v>
      </c>
      <c r="Z18" s="329">
        <f t="shared" si="12"/>
        <v>0</v>
      </c>
      <c r="AA18" s="332">
        <f t="shared" si="13"/>
        <v>0</v>
      </c>
      <c r="AE18" s="586" t="str">
        <f t="shared" si="2"/>
        <v/>
      </c>
      <c r="AF18" s="379"/>
      <c r="AG18" s="593"/>
      <c r="AH18" s="570"/>
      <c r="AI18" s="594">
        <f t="shared" si="3"/>
        <v>0</v>
      </c>
      <c r="AJ18" s="569">
        <f t="shared" si="4"/>
        <v>0</v>
      </c>
      <c r="AL18" s="566">
        <f t="shared" si="5"/>
        <v>0</v>
      </c>
      <c r="AM18" s="571">
        <f t="shared" si="5"/>
        <v>0</v>
      </c>
      <c r="AN18" s="572">
        <f t="shared" si="6"/>
        <v>0</v>
      </c>
      <c r="AO18" s="595" t="str">
        <f t="shared" si="7"/>
        <v/>
      </c>
    </row>
    <row r="19" spans="1:41" x14ac:dyDescent="0.2">
      <c r="A19" s="379"/>
      <c r="B19" s="381"/>
      <c r="C19" s="380"/>
      <c r="D19" s="380"/>
      <c r="E19" s="380"/>
      <c r="F19" s="399"/>
      <c r="G19" s="380"/>
      <c r="H19" s="399"/>
      <c r="I19" s="380"/>
      <c r="J19" s="380"/>
      <c r="K19" s="380"/>
      <c r="L19" s="400"/>
      <c r="M19" s="399"/>
      <c r="N19" s="384"/>
      <c r="O19" s="542"/>
      <c r="P19" s="541">
        <f t="shared" si="0"/>
        <v>0</v>
      </c>
      <c r="Q19" s="301">
        <v>17</v>
      </c>
      <c r="R19" s="587">
        <f>Cálculos!J26</f>
        <v>0</v>
      </c>
      <c r="S19" s="329">
        <f t="shared" si="8"/>
        <v>0</v>
      </c>
      <c r="T19" s="332">
        <f t="shared" si="9"/>
        <v>0</v>
      </c>
      <c r="V19" s="359">
        <f t="shared" si="1"/>
        <v>0</v>
      </c>
      <c r="W19" s="414">
        <f t="shared" si="10"/>
        <v>0</v>
      </c>
      <c r="Y19" s="308">
        <f t="shared" si="11"/>
        <v>0</v>
      </c>
      <c r="Z19" s="329">
        <f t="shared" si="12"/>
        <v>0</v>
      </c>
      <c r="AA19" s="332">
        <f t="shared" si="13"/>
        <v>0</v>
      </c>
      <c r="AE19" s="586" t="str">
        <f t="shared" si="2"/>
        <v/>
      </c>
      <c r="AF19" s="379"/>
      <c r="AG19" s="593"/>
      <c r="AH19" s="570"/>
      <c r="AI19" s="594">
        <f t="shared" si="3"/>
        <v>0</v>
      </c>
      <c r="AJ19" s="569">
        <f t="shared" si="4"/>
        <v>0</v>
      </c>
      <c r="AL19" s="566">
        <f t="shared" si="5"/>
        <v>0</v>
      </c>
      <c r="AM19" s="571">
        <f t="shared" si="5"/>
        <v>0</v>
      </c>
      <c r="AN19" s="572">
        <f t="shared" si="6"/>
        <v>0</v>
      </c>
      <c r="AO19" s="595" t="str">
        <f t="shared" si="7"/>
        <v/>
      </c>
    </row>
    <row r="20" spans="1:41" x14ac:dyDescent="0.2">
      <c r="A20" s="379"/>
      <c r="B20" s="381"/>
      <c r="C20" s="380"/>
      <c r="D20" s="380"/>
      <c r="E20" s="380"/>
      <c r="F20" s="399"/>
      <c r="G20" s="380"/>
      <c r="H20" s="399"/>
      <c r="I20" s="380"/>
      <c r="J20" s="380"/>
      <c r="K20" s="380"/>
      <c r="L20" s="400"/>
      <c r="M20" s="399"/>
      <c r="N20" s="384"/>
      <c r="O20" s="542"/>
      <c r="P20" s="541">
        <f t="shared" si="0"/>
        <v>0</v>
      </c>
      <c r="Q20" s="301">
        <v>18</v>
      </c>
      <c r="R20" s="587">
        <f>Cálculos!J27</f>
        <v>0</v>
      </c>
      <c r="S20" s="329">
        <f t="shared" si="8"/>
        <v>0</v>
      </c>
      <c r="T20" s="332">
        <f t="shared" si="9"/>
        <v>0</v>
      </c>
      <c r="V20" s="359">
        <f t="shared" si="1"/>
        <v>0</v>
      </c>
      <c r="W20" s="414">
        <f t="shared" si="10"/>
        <v>0</v>
      </c>
      <c r="Y20" s="308">
        <f t="shared" si="11"/>
        <v>0</v>
      </c>
      <c r="Z20" s="329">
        <f t="shared" si="12"/>
        <v>0</v>
      </c>
      <c r="AA20" s="332">
        <f t="shared" si="13"/>
        <v>0</v>
      </c>
      <c r="AE20" s="586" t="str">
        <f t="shared" si="2"/>
        <v/>
      </c>
      <c r="AF20" s="379"/>
      <c r="AG20" s="593"/>
      <c r="AH20" s="570"/>
      <c r="AI20" s="594">
        <f t="shared" si="3"/>
        <v>0</v>
      </c>
      <c r="AJ20" s="569">
        <f t="shared" si="4"/>
        <v>0</v>
      </c>
      <c r="AL20" s="566">
        <f t="shared" si="5"/>
        <v>0</v>
      </c>
      <c r="AM20" s="571">
        <f t="shared" si="5"/>
        <v>0</v>
      </c>
      <c r="AN20" s="572">
        <f t="shared" si="6"/>
        <v>0</v>
      </c>
      <c r="AO20" s="595" t="str">
        <f t="shared" si="7"/>
        <v/>
      </c>
    </row>
    <row r="21" spans="1:41" x14ac:dyDescent="0.2">
      <c r="A21" s="379"/>
      <c r="B21" s="381"/>
      <c r="C21" s="380"/>
      <c r="D21" s="380"/>
      <c r="E21" s="380"/>
      <c r="F21" s="399"/>
      <c r="G21" s="380"/>
      <c r="H21" s="399"/>
      <c r="I21" s="380"/>
      <c r="J21" s="380"/>
      <c r="K21" s="380"/>
      <c r="L21" s="400"/>
      <c r="M21" s="399"/>
      <c r="N21" s="384"/>
      <c r="O21" s="542"/>
      <c r="P21" s="541">
        <f t="shared" si="0"/>
        <v>0</v>
      </c>
      <c r="Q21" s="301">
        <v>19</v>
      </c>
      <c r="R21" s="587">
        <f>Cálculos!J28</f>
        <v>0</v>
      </c>
      <c r="S21" s="329">
        <f t="shared" si="8"/>
        <v>0</v>
      </c>
      <c r="T21" s="332">
        <f t="shared" si="9"/>
        <v>0</v>
      </c>
      <c r="V21" s="359">
        <f t="shared" si="1"/>
        <v>0</v>
      </c>
      <c r="W21" s="414">
        <f t="shared" si="10"/>
        <v>0</v>
      </c>
      <c r="Y21" s="308">
        <f t="shared" si="11"/>
        <v>0</v>
      </c>
      <c r="Z21" s="329">
        <f t="shared" si="12"/>
        <v>0</v>
      </c>
      <c r="AA21" s="332">
        <f t="shared" si="13"/>
        <v>0</v>
      </c>
      <c r="AE21" s="586" t="str">
        <f t="shared" si="2"/>
        <v/>
      </c>
      <c r="AF21" s="379"/>
      <c r="AG21" s="593"/>
      <c r="AH21" s="570"/>
      <c r="AI21" s="594">
        <f t="shared" si="3"/>
        <v>0</v>
      </c>
      <c r="AJ21" s="569">
        <f t="shared" si="4"/>
        <v>0</v>
      </c>
      <c r="AL21" s="566">
        <f t="shared" si="5"/>
        <v>0</v>
      </c>
      <c r="AM21" s="571">
        <f t="shared" si="5"/>
        <v>0</v>
      </c>
      <c r="AN21" s="572">
        <f t="shared" si="6"/>
        <v>0</v>
      </c>
      <c r="AO21" s="595" t="str">
        <f t="shared" si="7"/>
        <v/>
      </c>
    </row>
    <row r="22" spans="1:41" x14ac:dyDescent="0.2">
      <c r="A22" s="379"/>
      <c r="B22" s="381"/>
      <c r="C22" s="380"/>
      <c r="D22" s="380"/>
      <c r="E22" s="380"/>
      <c r="F22" s="399"/>
      <c r="G22" s="380"/>
      <c r="H22" s="399"/>
      <c r="I22" s="380"/>
      <c r="J22" s="380"/>
      <c r="K22" s="380"/>
      <c r="L22" s="400"/>
      <c r="M22" s="399"/>
      <c r="N22" s="384"/>
      <c r="O22" s="542"/>
      <c r="P22" s="541">
        <f t="shared" si="0"/>
        <v>0</v>
      </c>
      <c r="Q22" s="301">
        <v>20</v>
      </c>
      <c r="R22" s="587">
        <f>Cálculos!J29</f>
        <v>0</v>
      </c>
      <c r="S22" s="329">
        <f t="shared" si="8"/>
        <v>0</v>
      </c>
      <c r="T22" s="332">
        <f t="shared" si="9"/>
        <v>0</v>
      </c>
      <c r="V22" s="359">
        <f t="shared" si="1"/>
        <v>0</v>
      </c>
      <c r="W22" s="414">
        <f t="shared" si="10"/>
        <v>0</v>
      </c>
      <c r="Y22" s="308">
        <f t="shared" si="11"/>
        <v>0</v>
      </c>
      <c r="Z22" s="329">
        <f t="shared" si="12"/>
        <v>0</v>
      </c>
      <c r="AA22" s="332">
        <f t="shared" si="13"/>
        <v>0</v>
      </c>
      <c r="AE22" s="586" t="str">
        <f t="shared" si="2"/>
        <v/>
      </c>
      <c r="AF22" s="379"/>
      <c r="AG22" s="593"/>
      <c r="AH22" s="570"/>
      <c r="AI22" s="594">
        <f t="shared" si="3"/>
        <v>0</v>
      </c>
      <c r="AJ22" s="569">
        <f t="shared" si="4"/>
        <v>0</v>
      </c>
      <c r="AL22" s="566">
        <f t="shared" si="5"/>
        <v>0</v>
      </c>
      <c r="AM22" s="571">
        <f t="shared" si="5"/>
        <v>0</v>
      </c>
      <c r="AN22" s="572">
        <f t="shared" si="6"/>
        <v>0</v>
      </c>
      <c r="AO22" s="595" t="str">
        <f t="shared" si="7"/>
        <v/>
      </c>
    </row>
    <row r="23" spans="1:41" x14ac:dyDescent="0.2">
      <c r="A23" s="379"/>
      <c r="B23" s="381"/>
      <c r="C23" s="380"/>
      <c r="D23" s="380"/>
      <c r="E23" s="380"/>
      <c r="F23" s="399"/>
      <c r="G23" s="380"/>
      <c r="H23" s="399"/>
      <c r="I23" s="380"/>
      <c r="J23" s="380"/>
      <c r="K23" s="380"/>
      <c r="L23" s="400"/>
      <c r="M23" s="399"/>
      <c r="N23" s="384"/>
      <c r="O23" s="542"/>
      <c r="P23" s="541">
        <f t="shared" si="0"/>
        <v>0</v>
      </c>
      <c r="Q23" s="301">
        <v>21</v>
      </c>
      <c r="R23" s="587">
        <f>Cálculos!J30</f>
        <v>0</v>
      </c>
      <c r="S23" s="329">
        <f t="shared" si="8"/>
        <v>0</v>
      </c>
      <c r="T23" s="332">
        <f t="shared" si="9"/>
        <v>0</v>
      </c>
      <c r="V23" s="359">
        <f t="shared" si="1"/>
        <v>0</v>
      </c>
      <c r="W23" s="414">
        <f t="shared" si="10"/>
        <v>0</v>
      </c>
      <c r="Y23" s="308">
        <f t="shared" si="11"/>
        <v>0</v>
      </c>
      <c r="Z23" s="329">
        <f t="shared" si="12"/>
        <v>0</v>
      </c>
      <c r="AA23" s="332">
        <f t="shared" si="13"/>
        <v>0</v>
      </c>
      <c r="AE23" s="586" t="str">
        <f t="shared" si="2"/>
        <v/>
      </c>
      <c r="AF23" s="379"/>
      <c r="AG23" s="593"/>
      <c r="AH23" s="570"/>
      <c r="AI23" s="594">
        <f t="shared" si="3"/>
        <v>0</v>
      </c>
      <c r="AJ23" s="569">
        <f t="shared" si="4"/>
        <v>0</v>
      </c>
      <c r="AL23" s="566">
        <f t="shared" si="5"/>
        <v>0</v>
      </c>
      <c r="AM23" s="571">
        <f t="shared" si="5"/>
        <v>0</v>
      </c>
      <c r="AN23" s="572">
        <f t="shared" si="6"/>
        <v>0</v>
      </c>
      <c r="AO23" s="595" t="str">
        <f t="shared" si="7"/>
        <v/>
      </c>
    </row>
    <row r="24" spans="1:41" x14ac:dyDescent="0.2">
      <c r="A24" s="379"/>
      <c r="B24" s="381"/>
      <c r="C24" s="380"/>
      <c r="D24" s="380"/>
      <c r="E24" s="380"/>
      <c r="F24" s="399"/>
      <c r="G24" s="380"/>
      <c r="H24" s="399"/>
      <c r="I24" s="380"/>
      <c r="J24" s="380"/>
      <c r="K24" s="380"/>
      <c r="L24" s="400"/>
      <c r="M24" s="399"/>
      <c r="N24" s="384"/>
      <c r="O24" s="542"/>
      <c r="P24" s="541">
        <f t="shared" si="0"/>
        <v>0</v>
      </c>
      <c r="Q24" s="301">
        <v>22</v>
      </c>
      <c r="R24" s="587">
        <f>Cálculos!J31</f>
        <v>0</v>
      </c>
      <c r="S24" s="329">
        <f t="shared" si="8"/>
        <v>0</v>
      </c>
      <c r="T24" s="332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332">
        <f t="shared" si="13"/>
        <v>0</v>
      </c>
      <c r="AE24" s="586" t="str">
        <f t="shared" si="2"/>
        <v/>
      </c>
      <c r="AF24" s="379"/>
      <c r="AG24" s="593"/>
      <c r="AH24" s="570"/>
      <c r="AI24" s="594">
        <f t="shared" si="3"/>
        <v>0</v>
      </c>
      <c r="AJ24" s="569">
        <f t="shared" si="4"/>
        <v>0</v>
      </c>
      <c r="AL24" s="566">
        <f t="shared" si="5"/>
        <v>0</v>
      </c>
      <c r="AM24" s="571">
        <f t="shared" si="5"/>
        <v>0</v>
      </c>
      <c r="AN24" s="572">
        <f t="shared" si="6"/>
        <v>0</v>
      </c>
      <c r="AO24" s="595" t="str">
        <f t="shared" si="7"/>
        <v/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332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332">
        <f t="shared" si="13"/>
        <v>0</v>
      </c>
      <c r="AE25" s="586" t="str">
        <f t="shared" si="2"/>
        <v/>
      </c>
      <c r="AF25" s="379"/>
      <c r="AG25" s="593"/>
      <c r="AH25" s="570"/>
      <c r="AI25" s="594">
        <f t="shared" si="3"/>
        <v>0</v>
      </c>
      <c r="AJ25" s="569">
        <f t="shared" si="4"/>
        <v>0</v>
      </c>
      <c r="AL25" s="566">
        <f t="shared" si="5"/>
        <v>0</v>
      </c>
      <c r="AM25" s="571">
        <f t="shared" si="5"/>
        <v>0</v>
      </c>
      <c r="AN25" s="572">
        <f t="shared" si="6"/>
        <v>0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332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332">
        <f t="shared" si="13"/>
        <v>0</v>
      </c>
      <c r="AE26" s="586" t="str">
        <f t="shared" si="2"/>
        <v/>
      </c>
      <c r="AF26" s="379"/>
      <c r="AG26" s="593"/>
      <c r="AH26" s="570"/>
      <c r="AI26" s="594">
        <f t="shared" si="3"/>
        <v>0</v>
      </c>
      <c r="AJ26" s="569">
        <f t="shared" si="4"/>
        <v>0</v>
      </c>
      <c r="AL26" s="566">
        <f t="shared" si="5"/>
        <v>0</v>
      </c>
      <c r="AM26" s="571">
        <f t="shared" si="5"/>
        <v>0</v>
      </c>
      <c r="AN26" s="572">
        <f t="shared" si="6"/>
        <v>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332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332">
        <f t="shared" si="13"/>
        <v>0</v>
      </c>
      <c r="AE27" s="586" t="str">
        <f t="shared" si="2"/>
        <v/>
      </c>
      <c r="AF27" s="379"/>
      <c r="AG27" s="593"/>
      <c r="AH27" s="570"/>
      <c r="AI27" s="594">
        <f t="shared" si="3"/>
        <v>0</v>
      </c>
      <c r="AJ27" s="569">
        <f t="shared" si="4"/>
        <v>0</v>
      </c>
      <c r="AL27" s="566">
        <f t="shared" si="5"/>
        <v>0</v>
      </c>
      <c r="AM27" s="571">
        <f t="shared" si="5"/>
        <v>0</v>
      </c>
      <c r="AN27" s="572">
        <f t="shared" si="6"/>
        <v>0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332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332">
        <f t="shared" si="13"/>
        <v>0</v>
      </c>
      <c r="AE28" s="586" t="str">
        <f t="shared" si="2"/>
        <v/>
      </c>
      <c r="AF28" s="379"/>
      <c r="AG28" s="593"/>
      <c r="AH28" s="570"/>
      <c r="AI28" s="594">
        <f t="shared" si="3"/>
        <v>0</v>
      </c>
      <c r="AJ28" s="569">
        <f t="shared" si="4"/>
        <v>0</v>
      </c>
      <c r="AL28" s="566">
        <f t="shared" si="5"/>
        <v>0</v>
      </c>
      <c r="AM28" s="571">
        <f t="shared" si="5"/>
        <v>0</v>
      </c>
      <c r="AN28" s="572">
        <f t="shared" si="6"/>
        <v>0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332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332">
        <f t="shared" si="13"/>
        <v>0</v>
      </c>
      <c r="AE29" s="586" t="str">
        <f t="shared" si="2"/>
        <v/>
      </c>
      <c r="AF29" s="379"/>
      <c r="AG29" s="593"/>
      <c r="AH29" s="570"/>
      <c r="AI29" s="594">
        <f t="shared" si="3"/>
        <v>0</v>
      </c>
      <c r="AJ29" s="569">
        <f t="shared" si="4"/>
        <v>0</v>
      </c>
      <c r="AL29" s="566">
        <f t="shared" si="5"/>
        <v>0</v>
      </c>
      <c r="AM29" s="571">
        <f t="shared" si="5"/>
        <v>0</v>
      </c>
      <c r="AN29" s="572">
        <f t="shared" si="6"/>
        <v>0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332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332">
        <f t="shared" si="13"/>
        <v>0</v>
      </c>
      <c r="AE30" s="586" t="str">
        <f t="shared" si="2"/>
        <v/>
      </c>
      <c r="AF30" s="379"/>
      <c r="AG30" s="593"/>
      <c r="AH30" s="570"/>
      <c r="AI30" s="594">
        <f t="shared" si="3"/>
        <v>0</v>
      </c>
      <c r="AJ30" s="569">
        <f t="shared" si="4"/>
        <v>0</v>
      </c>
      <c r="AL30" s="566">
        <f t="shared" si="5"/>
        <v>0</v>
      </c>
      <c r="AM30" s="571">
        <f t="shared" si="5"/>
        <v>0</v>
      </c>
      <c r="AN30" s="572">
        <f t="shared" si="6"/>
        <v>0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332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332">
        <f t="shared" si="13"/>
        <v>0</v>
      </c>
      <c r="AE31" s="586" t="str">
        <f t="shared" si="2"/>
        <v/>
      </c>
      <c r="AF31" s="379"/>
      <c r="AG31" s="593"/>
      <c r="AH31" s="570"/>
      <c r="AI31" s="594">
        <f t="shared" si="3"/>
        <v>0</v>
      </c>
      <c r="AJ31" s="569">
        <f t="shared" si="4"/>
        <v>0</v>
      </c>
      <c r="AL31" s="566">
        <f t="shared" si="5"/>
        <v>0</v>
      </c>
      <c r="AM31" s="571">
        <f t="shared" si="5"/>
        <v>0</v>
      </c>
      <c r="AN31" s="572">
        <f t="shared" si="6"/>
        <v>0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332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332">
        <f t="shared" si="13"/>
        <v>0</v>
      </c>
      <c r="AE32" s="586" t="str">
        <f t="shared" si="2"/>
        <v/>
      </c>
      <c r="AF32" s="379"/>
      <c r="AG32" s="593"/>
      <c r="AH32" s="570"/>
      <c r="AI32" s="594">
        <f t="shared" si="3"/>
        <v>0</v>
      </c>
      <c r="AJ32" s="569">
        <f t="shared" si="4"/>
        <v>0</v>
      </c>
      <c r="AL32" s="566">
        <f t="shared" si="5"/>
        <v>0</v>
      </c>
      <c r="AM32" s="571">
        <f t="shared" si="5"/>
        <v>0</v>
      </c>
      <c r="AN32" s="572">
        <f t="shared" si="6"/>
        <v>0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/>
      </c>
      <c r="AF33" s="379"/>
      <c r="AG33" s="593"/>
      <c r="AH33" s="570"/>
      <c r="AI33" s="594">
        <f t="shared" si="3"/>
        <v>0</v>
      </c>
      <c r="AJ33" s="569">
        <f t="shared" si="4"/>
        <v>0</v>
      </c>
      <c r="AL33" s="566">
        <f t="shared" si="5"/>
        <v>0</v>
      </c>
      <c r="AM33" s="574">
        <f t="shared" si="5"/>
        <v>0</v>
      </c>
      <c r="AN33" s="572">
        <f t="shared" si="6"/>
        <v>0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/>
      <c r="AG34" s="596"/>
      <c r="AH34" s="573"/>
      <c r="AI34" s="597">
        <f t="shared" si="3"/>
        <v>0</v>
      </c>
      <c r="AJ34" s="575">
        <f t="shared" si="4"/>
        <v>0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15</v>
      </c>
      <c r="F36" s="585">
        <f>F34-F3</f>
        <v>-286739</v>
      </c>
      <c r="K36" s="315" t="s">
        <v>167</v>
      </c>
      <c r="L36" s="311">
        <f>MAX(L3:L34)</f>
        <v>92.707999999999998</v>
      </c>
      <c r="M36" s="311">
        <f>MAX(M3:M34)</f>
        <v>26.5</v>
      </c>
      <c r="N36" s="315" t="s">
        <v>193</v>
      </c>
      <c r="O36" s="311">
        <f>SUM(O3:O33)</f>
        <v>42387</v>
      </c>
      <c r="Q36" s="315" t="s">
        <v>168</v>
      </c>
      <c r="R36" s="335">
        <f>AVERAGE(R3:R33)</f>
        <v>0</v>
      </c>
      <c r="S36" s="335">
        <f>AVERAGE(S3:S33)</f>
        <v>0</v>
      </c>
      <c r="T36" s="336">
        <f>AVERAGE(T3:T33)</f>
        <v>0</v>
      </c>
      <c r="V36" s="343">
        <f>SUM(V3:V33)</f>
        <v>42387</v>
      </c>
      <c r="W36" s="342">
        <f>SUM(W3:W33)</f>
        <v>1496882.9172900002</v>
      </c>
      <c r="Y36" s="340">
        <f>SUM(Y3:Y33)</f>
        <v>0</v>
      </c>
      <c r="Z36" s="341">
        <f>SUM(Z3:Z33)</f>
        <v>0</v>
      </c>
      <c r="AA36" s="357">
        <f>SUM(AA3:AA33)</f>
        <v>0</v>
      </c>
      <c r="AF36" s="579" t="s">
        <v>227</v>
      </c>
      <c r="AG36" s="310">
        <f>COUNT(AG3:AG34)</f>
        <v>1</v>
      </c>
      <c r="AJ36" s="580">
        <f>SUM(AJ3:AJ33)</f>
        <v>3969579</v>
      </c>
      <c r="AK36" s="581" t="s">
        <v>186</v>
      </c>
      <c r="AL36" s="582"/>
      <c r="AM36" s="582"/>
      <c r="AN36" s="580">
        <f>SUM(AN3:AN33)</f>
        <v>399791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91.079266666666655</v>
      </c>
      <c r="M37" s="312">
        <f>AVERAGE(M3:M34)</f>
        <v>24.153333333333332</v>
      </c>
      <c r="N37" s="315" t="s">
        <v>205</v>
      </c>
      <c r="O37" s="369">
        <f>O36*35.31467</f>
        <v>1496882.91729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14</v>
      </c>
      <c r="AN37" s="598">
        <f>IFERROR(AN36/SUM(AM3:AM33),"")</f>
        <v>-1.3942679579687451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90.182000000000002</v>
      </c>
      <c r="M38" s="313">
        <f>MIN(M3:M34)</f>
        <v>22.6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100.18719333333333</v>
      </c>
      <c r="M44" s="366">
        <f>M37*(1+$L$43)</f>
        <v>26.568666666666669</v>
      </c>
    </row>
    <row r="45" spans="1:41" x14ac:dyDescent="0.2">
      <c r="K45" s="365" t="s">
        <v>178</v>
      </c>
      <c r="L45" s="366">
        <f>L37*(1-$L$43)</f>
        <v>81.971339999999998</v>
      </c>
      <c r="M45" s="366">
        <f>M37*(1-$L$43)</f>
        <v>21.738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G26" sqref="G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6</v>
      </c>
      <c r="E3" s="371">
        <v>1</v>
      </c>
      <c r="F3" s="397">
        <v>112210</v>
      </c>
      <c r="G3" s="371">
        <v>0</v>
      </c>
      <c r="H3" s="397">
        <v>152708</v>
      </c>
      <c r="I3" s="371">
        <v>0</v>
      </c>
      <c r="J3" s="371">
        <v>0</v>
      </c>
      <c r="K3" s="371">
        <v>0</v>
      </c>
      <c r="L3" s="398">
        <v>104.06399999999999</v>
      </c>
      <c r="M3" s="397">
        <v>21.7</v>
      </c>
      <c r="N3" s="375">
        <v>0</v>
      </c>
      <c r="O3" s="540">
        <v>3257</v>
      </c>
      <c r="P3" s="541">
        <f>F4-F3</f>
        <v>3257</v>
      </c>
      <c r="Q3" s="301">
        <v>1</v>
      </c>
      <c r="R3" s="422">
        <f>Cálculos!J10</f>
        <v>0</v>
      </c>
      <c r="S3" s="423">
        <f>R3*4.1868</f>
        <v>0</v>
      </c>
      <c r="T3" s="424">
        <f>R3*0.11237</f>
        <v>0</v>
      </c>
      <c r="U3" s="405"/>
      <c r="V3" s="424">
        <f>O3</f>
        <v>3257</v>
      </c>
      <c r="W3" s="425">
        <f>V3*35.31467</f>
        <v>115019.88019</v>
      </c>
      <c r="X3" s="405"/>
      <c r="Y3" s="426">
        <f>V3*R3/1000000</f>
        <v>0</v>
      </c>
      <c r="Z3" s="427">
        <f>S3*V3/1000000</f>
        <v>0</v>
      </c>
      <c r="AA3" s="428">
        <f>W3*T3/1000000</f>
        <v>0</v>
      </c>
      <c r="AE3" s="627" t="str">
        <f>RIGHT(F3,6)</f>
        <v>112210</v>
      </c>
      <c r="AF3" s="602">
        <v>330</v>
      </c>
      <c r="AG3" s="603">
        <v>1</v>
      </c>
      <c r="AH3" s="564">
        <v>522553</v>
      </c>
      <c r="AI3" s="591">
        <f>IFERROR(AE3*1,0)</f>
        <v>112210</v>
      </c>
      <c r="AJ3" s="565">
        <f>(AI3-AH3)</f>
        <v>-410343</v>
      </c>
      <c r="AL3" s="566">
        <f>AH4-AH3</f>
        <v>-522553</v>
      </c>
      <c r="AM3" s="613">
        <f>AI4-AI3</f>
        <v>3257</v>
      </c>
      <c r="AN3" s="614">
        <f>(AM3-AL3)</f>
        <v>525810</v>
      </c>
      <c r="AO3" s="592">
        <f>IFERROR(AN3/AM3,"")</f>
        <v>161.43997543751919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6</v>
      </c>
      <c r="E4" s="380">
        <v>2</v>
      </c>
      <c r="F4" s="399">
        <v>115467</v>
      </c>
      <c r="G4" s="380">
        <v>0</v>
      </c>
      <c r="H4" s="399">
        <v>153161</v>
      </c>
      <c r="I4" s="380">
        <v>0</v>
      </c>
      <c r="J4" s="380">
        <v>0</v>
      </c>
      <c r="K4" s="380">
        <v>0</v>
      </c>
      <c r="L4" s="400">
        <v>101.92</v>
      </c>
      <c r="M4" s="399">
        <v>22.8</v>
      </c>
      <c r="N4" s="384">
        <v>0</v>
      </c>
      <c r="O4" s="542">
        <v>3139</v>
      </c>
      <c r="P4" s="541">
        <f t="shared" ref="P4:P33" si="0">F5-F4</f>
        <v>3139</v>
      </c>
      <c r="Q4" s="301">
        <v>2</v>
      </c>
      <c r="R4" s="431">
        <f>Cálculos!J11</f>
        <v>0</v>
      </c>
      <c r="S4" s="329">
        <f>R4*4.1868</f>
        <v>0</v>
      </c>
      <c r="T4" s="429">
        <f>R4*0.11237</f>
        <v>0</v>
      </c>
      <c r="U4" s="405"/>
      <c r="V4" s="429">
        <f t="shared" ref="V4:V33" si="1">O4</f>
        <v>3139</v>
      </c>
      <c r="W4" s="430">
        <f>V4*35.31467</f>
        <v>110852.74913</v>
      </c>
      <c r="X4" s="405"/>
      <c r="Y4" s="308">
        <f>V4*R4/1000000</f>
        <v>0</v>
      </c>
      <c r="Z4" s="329">
        <f>S4*V4/1000000</f>
        <v>0</v>
      </c>
      <c r="AA4" s="429">
        <f>W4*T4/1000000</f>
        <v>0</v>
      </c>
      <c r="AE4" s="627" t="str">
        <f t="shared" ref="AE4:AE34" si="2">RIGHT(F4,6)</f>
        <v>115467</v>
      </c>
      <c r="AF4" s="604"/>
      <c r="AG4" s="630"/>
      <c r="AH4" s="570"/>
      <c r="AI4" s="594">
        <f t="shared" ref="AI4:AI34" si="3">IFERROR(AE4*1,0)</f>
        <v>115467</v>
      </c>
      <c r="AJ4" s="569">
        <f t="shared" ref="AJ4:AJ34" si="4">(AI4-AH4)</f>
        <v>115467</v>
      </c>
      <c r="AL4" s="566">
        <f t="shared" ref="AL4:AM33" si="5">AH5-AH4</f>
        <v>0</v>
      </c>
      <c r="AM4" s="615">
        <f t="shared" si="5"/>
        <v>3139</v>
      </c>
      <c r="AN4" s="616">
        <f t="shared" ref="AN4:AN33" si="6">(AM4-AL4)</f>
        <v>3139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6</v>
      </c>
      <c r="E5" s="380">
        <v>3</v>
      </c>
      <c r="F5" s="399">
        <v>118606</v>
      </c>
      <c r="G5" s="380">
        <v>0</v>
      </c>
      <c r="H5" s="399">
        <v>153599</v>
      </c>
      <c r="I5" s="380">
        <v>0</v>
      </c>
      <c r="J5" s="380">
        <v>0</v>
      </c>
      <c r="K5" s="380">
        <v>0</v>
      </c>
      <c r="L5" s="400">
        <v>101.79</v>
      </c>
      <c r="M5" s="399">
        <v>23.5</v>
      </c>
      <c r="N5" s="384">
        <v>0</v>
      </c>
      <c r="O5" s="542">
        <v>2903</v>
      </c>
      <c r="P5" s="541">
        <f t="shared" si="0"/>
        <v>2903</v>
      </c>
      <c r="Q5" s="301">
        <v>3</v>
      </c>
      <c r="R5" s="431">
        <f>Cálculos!J12</f>
        <v>0</v>
      </c>
      <c r="S5" s="329">
        <f t="shared" ref="S5:S33" si="8">R5*4.1868</f>
        <v>0</v>
      </c>
      <c r="T5" s="429">
        <f t="shared" ref="T5:T33" si="9">R5*0.11237</f>
        <v>0</v>
      </c>
      <c r="U5" s="405"/>
      <c r="V5" s="429">
        <f t="shared" si="1"/>
        <v>2903</v>
      </c>
      <c r="W5" s="430">
        <f t="shared" ref="W5:W33" si="10">V5*35.31467</f>
        <v>102518.48701</v>
      </c>
      <c r="X5" s="405"/>
      <c r="Y5" s="308">
        <f t="shared" ref="Y5:Y33" si="11">V5*R5/1000000</f>
        <v>0</v>
      </c>
      <c r="Z5" s="329">
        <f t="shared" ref="Z5:Z33" si="12">S5*V5/1000000</f>
        <v>0</v>
      </c>
      <c r="AA5" s="429">
        <f t="shared" ref="AA5:AA33" si="13">W5*T5/1000000</f>
        <v>0</v>
      </c>
      <c r="AE5" s="627" t="str">
        <f t="shared" si="2"/>
        <v>118606</v>
      </c>
      <c r="AF5" s="604"/>
      <c r="AG5" s="630"/>
      <c r="AH5" s="570"/>
      <c r="AI5" s="594">
        <f t="shared" si="3"/>
        <v>118606</v>
      </c>
      <c r="AJ5" s="569">
        <f t="shared" si="4"/>
        <v>118606</v>
      </c>
      <c r="AL5" s="566">
        <f t="shared" si="5"/>
        <v>0</v>
      </c>
      <c r="AM5" s="615">
        <f t="shared" si="5"/>
        <v>2903</v>
      </c>
      <c r="AN5" s="616">
        <f t="shared" si="6"/>
        <v>2903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6</v>
      </c>
      <c r="E6" s="380">
        <v>4</v>
      </c>
      <c r="F6" s="399">
        <v>121509</v>
      </c>
      <c r="G6" s="380">
        <v>0</v>
      </c>
      <c r="H6" s="399">
        <v>154004</v>
      </c>
      <c r="I6" s="380">
        <v>0</v>
      </c>
      <c r="J6" s="380">
        <v>0</v>
      </c>
      <c r="K6" s="380">
        <v>0</v>
      </c>
      <c r="L6" s="400">
        <v>101.874</v>
      </c>
      <c r="M6" s="399">
        <v>23.8</v>
      </c>
      <c r="N6" s="384">
        <v>0</v>
      </c>
      <c r="O6" s="542">
        <v>2228</v>
      </c>
      <c r="P6" s="541">
        <f t="shared" si="0"/>
        <v>2228</v>
      </c>
      <c r="Q6" s="301">
        <v>4</v>
      </c>
      <c r="R6" s="431">
        <f>Cálculos!J13</f>
        <v>0</v>
      </c>
      <c r="S6" s="329">
        <f t="shared" si="8"/>
        <v>0</v>
      </c>
      <c r="T6" s="429">
        <f t="shared" si="9"/>
        <v>0</v>
      </c>
      <c r="U6" s="405"/>
      <c r="V6" s="429">
        <f t="shared" si="1"/>
        <v>2228</v>
      </c>
      <c r="W6" s="430">
        <f t="shared" si="10"/>
        <v>78681.084759999998</v>
      </c>
      <c r="X6" s="405"/>
      <c r="Y6" s="308">
        <f t="shared" si="11"/>
        <v>0</v>
      </c>
      <c r="Z6" s="329">
        <f t="shared" si="12"/>
        <v>0</v>
      </c>
      <c r="AA6" s="429">
        <f t="shared" si="13"/>
        <v>0</v>
      </c>
      <c r="AE6" s="627" t="str">
        <f t="shared" si="2"/>
        <v>121509</v>
      </c>
      <c r="AF6" s="604"/>
      <c r="AG6" s="630"/>
      <c r="AH6" s="570"/>
      <c r="AI6" s="594">
        <f t="shared" si="3"/>
        <v>121509</v>
      </c>
      <c r="AJ6" s="569">
        <f t="shared" si="4"/>
        <v>121509</v>
      </c>
      <c r="AL6" s="566">
        <f t="shared" si="5"/>
        <v>0</v>
      </c>
      <c r="AM6" s="615">
        <f t="shared" si="5"/>
        <v>2228</v>
      </c>
      <c r="AN6" s="616">
        <f t="shared" si="6"/>
        <v>2228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6</v>
      </c>
      <c r="E7" s="380">
        <v>5</v>
      </c>
      <c r="F7" s="399">
        <v>123737</v>
      </c>
      <c r="G7" s="380">
        <v>0</v>
      </c>
      <c r="H7" s="399">
        <v>154315</v>
      </c>
      <c r="I7" s="380">
        <v>0</v>
      </c>
      <c r="J7" s="380">
        <v>0</v>
      </c>
      <c r="K7" s="380">
        <v>0</v>
      </c>
      <c r="L7" s="400">
        <v>101.941</v>
      </c>
      <c r="M7" s="399">
        <v>24.5</v>
      </c>
      <c r="N7" s="384">
        <v>0</v>
      </c>
      <c r="O7" s="542">
        <v>1835</v>
      </c>
      <c r="P7" s="541">
        <f t="shared" si="0"/>
        <v>1835</v>
      </c>
      <c r="Q7" s="301">
        <v>5</v>
      </c>
      <c r="R7" s="431">
        <f>Cálculos!J14</f>
        <v>0</v>
      </c>
      <c r="S7" s="329">
        <f t="shared" si="8"/>
        <v>0</v>
      </c>
      <c r="T7" s="429">
        <f t="shared" si="9"/>
        <v>0</v>
      </c>
      <c r="U7" s="405"/>
      <c r="V7" s="429">
        <f t="shared" si="1"/>
        <v>1835</v>
      </c>
      <c r="W7" s="430">
        <f t="shared" si="10"/>
        <v>64802.419450000001</v>
      </c>
      <c r="X7" s="405"/>
      <c r="Y7" s="308">
        <f t="shared" si="11"/>
        <v>0</v>
      </c>
      <c r="Z7" s="329">
        <f t="shared" si="12"/>
        <v>0</v>
      </c>
      <c r="AA7" s="429">
        <f t="shared" si="13"/>
        <v>0</v>
      </c>
      <c r="AE7" s="627" t="str">
        <f t="shared" si="2"/>
        <v>123737</v>
      </c>
      <c r="AF7" s="604"/>
      <c r="AG7" s="630"/>
      <c r="AH7" s="570"/>
      <c r="AI7" s="594">
        <f t="shared" si="3"/>
        <v>123737</v>
      </c>
      <c r="AJ7" s="569">
        <f t="shared" si="4"/>
        <v>123737</v>
      </c>
      <c r="AL7" s="566">
        <f t="shared" si="5"/>
        <v>0</v>
      </c>
      <c r="AM7" s="615">
        <f t="shared" si="5"/>
        <v>1835</v>
      </c>
      <c r="AN7" s="616">
        <f t="shared" si="6"/>
        <v>1835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6</v>
      </c>
      <c r="E8" s="380">
        <v>6</v>
      </c>
      <c r="F8" s="399">
        <v>125572</v>
      </c>
      <c r="G8" s="380">
        <v>0</v>
      </c>
      <c r="H8" s="399">
        <v>154571</v>
      </c>
      <c r="I8" s="380">
        <v>0</v>
      </c>
      <c r="J8" s="380">
        <v>0</v>
      </c>
      <c r="K8" s="380">
        <v>0</v>
      </c>
      <c r="L8" s="400">
        <v>102.062</v>
      </c>
      <c r="M8" s="399">
        <v>23.9</v>
      </c>
      <c r="N8" s="384">
        <v>0</v>
      </c>
      <c r="O8" s="542">
        <v>86</v>
      </c>
      <c r="P8" s="541">
        <f t="shared" si="0"/>
        <v>86</v>
      </c>
      <c r="Q8" s="301">
        <v>6</v>
      </c>
      <c r="R8" s="431">
        <f>Cálculos!J15</f>
        <v>0</v>
      </c>
      <c r="S8" s="329">
        <f t="shared" si="8"/>
        <v>0</v>
      </c>
      <c r="T8" s="429">
        <f t="shared" si="9"/>
        <v>0</v>
      </c>
      <c r="U8" s="405"/>
      <c r="V8" s="429">
        <f t="shared" si="1"/>
        <v>86</v>
      </c>
      <c r="W8" s="430">
        <f t="shared" si="10"/>
        <v>3037.0616199999999</v>
      </c>
      <c r="X8" s="405"/>
      <c r="Y8" s="308">
        <f t="shared" si="11"/>
        <v>0</v>
      </c>
      <c r="Z8" s="329">
        <f t="shared" si="12"/>
        <v>0</v>
      </c>
      <c r="AA8" s="429">
        <f t="shared" si="13"/>
        <v>0</v>
      </c>
      <c r="AE8" s="627" t="str">
        <f t="shared" si="2"/>
        <v>125572</v>
      </c>
      <c r="AF8" s="604"/>
      <c r="AG8" s="630"/>
      <c r="AH8" s="570"/>
      <c r="AI8" s="594">
        <f t="shared" si="3"/>
        <v>125572</v>
      </c>
      <c r="AJ8" s="569">
        <f t="shared" si="4"/>
        <v>125572</v>
      </c>
      <c r="AL8" s="566">
        <f t="shared" si="5"/>
        <v>0</v>
      </c>
      <c r="AM8" s="615">
        <f t="shared" si="5"/>
        <v>86</v>
      </c>
      <c r="AN8" s="616">
        <f t="shared" si="6"/>
        <v>86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6</v>
      </c>
      <c r="E9" s="380">
        <v>7</v>
      </c>
      <c r="F9" s="399">
        <v>125658</v>
      </c>
      <c r="G9" s="380">
        <v>0</v>
      </c>
      <c r="H9" s="399">
        <v>154583</v>
      </c>
      <c r="I9" s="380">
        <v>0</v>
      </c>
      <c r="J9" s="380">
        <v>0</v>
      </c>
      <c r="K9" s="380">
        <v>0</v>
      </c>
      <c r="L9" s="400">
        <v>104.164</v>
      </c>
      <c r="M9" s="399">
        <v>25.3</v>
      </c>
      <c r="N9" s="384">
        <v>0</v>
      </c>
      <c r="O9" s="542">
        <v>276</v>
      </c>
      <c r="P9" s="541">
        <f t="shared" si="0"/>
        <v>276</v>
      </c>
      <c r="Q9" s="301">
        <v>7</v>
      </c>
      <c r="R9" s="431">
        <f>Cálculos!J16</f>
        <v>0</v>
      </c>
      <c r="S9" s="329">
        <f t="shared" si="8"/>
        <v>0</v>
      </c>
      <c r="T9" s="429">
        <f t="shared" si="9"/>
        <v>0</v>
      </c>
      <c r="U9" s="405"/>
      <c r="V9" s="429">
        <f t="shared" si="1"/>
        <v>276</v>
      </c>
      <c r="W9" s="430">
        <f t="shared" si="10"/>
        <v>9746.8489200000004</v>
      </c>
      <c r="X9" s="405"/>
      <c r="Y9" s="308">
        <f t="shared" si="11"/>
        <v>0</v>
      </c>
      <c r="Z9" s="329">
        <f t="shared" si="12"/>
        <v>0</v>
      </c>
      <c r="AA9" s="429">
        <f t="shared" si="13"/>
        <v>0</v>
      </c>
      <c r="AE9" s="627" t="str">
        <f t="shared" si="2"/>
        <v>125658</v>
      </c>
      <c r="AF9" s="604"/>
      <c r="AG9" s="630"/>
      <c r="AH9" s="570"/>
      <c r="AI9" s="594">
        <f t="shared" si="3"/>
        <v>125658</v>
      </c>
      <c r="AJ9" s="569">
        <f t="shared" si="4"/>
        <v>125658</v>
      </c>
      <c r="AL9" s="566">
        <f t="shared" si="5"/>
        <v>0</v>
      </c>
      <c r="AM9" s="615">
        <f t="shared" si="5"/>
        <v>276</v>
      </c>
      <c r="AN9" s="616">
        <f t="shared" si="6"/>
        <v>276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6</v>
      </c>
      <c r="E10" s="380">
        <v>8</v>
      </c>
      <c r="F10" s="399">
        <v>125934</v>
      </c>
      <c r="G10" s="380">
        <v>0</v>
      </c>
      <c r="H10" s="399">
        <v>154621</v>
      </c>
      <c r="I10" s="380">
        <v>0</v>
      </c>
      <c r="J10" s="380">
        <v>0</v>
      </c>
      <c r="K10" s="380">
        <v>0</v>
      </c>
      <c r="L10" s="400">
        <v>104.31</v>
      </c>
      <c r="M10" s="399">
        <v>25.6</v>
      </c>
      <c r="N10" s="384">
        <v>0</v>
      </c>
      <c r="O10" s="542">
        <v>2637</v>
      </c>
      <c r="P10" s="541">
        <f t="shared" si="0"/>
        <v>2637</v>
      </c>
      <c r="Q10" s="301">
        <v>8</v>
      </c>
      <c r="R10" s="431">
        <f>Cálculos!J17</f>
        <v>0</v>
      </c>
      <c r="S10" s="329">
        <f t="shared" si="8"/>
        <v>0</v>
      </c>
      <c r="T10" s="429">
        <f t="shared" si="9"/>
        <v>0</v>
      </c>
      <c r="U10" s="405"/>
      <c r="V10" s="429">
        <f t="shared" si="1"/>
        <v>2637</v>
      </c>
      <c r="W10" s="430">
        <f t="shared" si="10"/>
        <v>93124.784790000005</v>
      </c>
      <c r="X10" s="405"/>
      <c r="Y10" s="308">
        <f t="shared" si="11"/>
        <v>0</v>
      </c>
      <c r="Z10" s="329">
        <f t="shared" si="12"/>
        <v>0</v>
      </c>
      <c r="AA10" s="429">
        <f t="shared" si="13"/>
        <v>0</v>
      </c>
      <c r="AE10" s="627" t="str">
        <f t="shared" si="2"/>
        <v>125934</v>
      </c>
      <c r="AF10" s="604"/>
      <c r="AG10" s="630"/>
      <c r="AH10" s="570"/>
      <c r="AI10" s="594">
        <f t="shared" si="3"/>
        <v>125934</v>
      </c>
      <c r="AJ10" s="569">
        <f t="shared" si="4"/>
        <v>125934</v>
      </c>
      <c r="AL10" s="566">
        <f t="shared" si="5"/>
        <v>0</v>
      </c>
      <c r="AM10" s="615">
        <f t="shared" si="5"/>
        <v>2637</v>
      </c>
      <c r="AN10" s="616">
        <f t="shared" si="6"/>
        <v>2637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6</v>
      </c>
      <c r="E11" s="380">
        <v>9</v>
      </c>
      <c r="F11" s="399">
        <v>128571</v>
      </c>
      <c r="G11" s="380">
        <v>0</v>
      </c>
      <c r="H11" s="399">
        <v>154988</v>
      </c>
      <c r="I11" s="380">
        <v>0</v>
      </c>
      <c r="J11" s="380">
        <v>0</v>
      </c>
      <c r="K11" s="380">
        <v>0</v>
      </c>
      <c r="L11" s="400">
        <v>101.937</v>
      </c>
      <c r="M11" s="399">
        <v>24.2</v>
      </c>
      <c r="N11" s="384">
        <v>0</v>
      </c>
      <c r="O11" s="542">
        <v>2408</v>
      </c>
      <c r="P11" s="541">
        <f t="shared" si="0"/>
        <v>2408</v>
      </c>
      <c r="Q11" s="301">
        <v>9</v>
      </c>
      <c r="R11" s="587">
        <f>Cálculos!J18</f>
        <v>0</v>
      </c>
      <c r="S11" s="329">
        <f t="shared" si="8"/>
        <v>0</v>
      </c>
      <c r="T11" s="429">
        <f t="shared" si="9"/>
        <v>0</v>
      </c>
      <c r="V11" s="359">
        <f t="shared" si="1"/>
        <v>2408</v>
      </c>
      <c r="W11" s="414">
        <f t="shared" si="10"/>
        <v>85037.725359999997</v>
      </c>
      <c r="Y11" s="308">
        <f t="shared" si="11"/>
        <v>0</v>
      </c>
      <c r="Z11" s="329">
        <f t="shared" si="12"/>
        <v>0</v>
      </c>
      <c r="AA11" s="429">
        <f t="shared" si="13"/>
        <v>0</v>
      </c>
      <c r="AE11" s="627" t="str">
        <f t="shared" si="2"/>
        <v>128571</v>
      </c>
      <c r="AF11" s="604"/>
      <c r="AG11" s="630"/>
      <c r="AH11" s="570"/>
      <c r="AI11" s="594">
        <f t="shared" si="3"/>
        <v>128571</v>
      </c>
      <c r="AJ11" s="569">
        <f t="shared" si="4"/>
        <v>128571</v>
      </c>
      <c r="AL11" s="566">
        <f t="shared" si="5"/>
        <v>0</v>
      </c>
      <c r="AM11" s="615">
        <f t="shared" si="5"/>
        <v>2408</v>
      </c>
      <c r="AN11" s="616">
        <f t="shared" si="6"/>
        <v>2408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6</v>
      </c>
      <c r="E12" s="380">
        <v>10</v>
      </c>
      <c r="F12" s="399">
        <v>130979</v>
      </c>
      <c r="G12" s="380">
        <v>0</v>
      </c>
      <c r="H12" s="399">
        <v>155324</v>
      </c>
      <c r="I12" s="380">
        <v>0</v>
      </c>
      <c r="J12" s="380">
        <v>0</v>
      </c>
      <c r="K12" s="380">
        <v>0</v>
      </c>
      <c r="L12" s="400">
        <v>101.929</v>
      </c>
      <c r="M12" s="399">
        <v>24.3</v>
      </c>
      <c r="N12" s="384">
        <v>0</v>
      </c>
      <c r="O12" s="542">
        <v>2141</v>
      </c>
      <c r="P12" s="541">
        <f t="shared" si="0"/>
        <v>2141</v>
      </c>
      <c r="Q12" s="301">
        <v>10</v>
      </c>
      <c r="R12" s="587">
        <f>Cálculos!J19</f>
        <v>0</v>
      </c>
      <c r="S12" s="329">
        <f t="shared" si="8"/>
        <v>0</v>
      </c>
      <c r="T12" s="429">
        <f t="shared" si="9"/>
        <v>0</v>
      </c>
      <c r="V12" s="359">
        <f t="shared" si="1"/>
        <v>2141</v>
      </c>
      <c r="W12" s="414">
        <f t="shared" si="10"/>
        <v>75608.708469999998</v>
      </c>
      <c r="Y12" s="308">
        <f t="shared" si="11"/>
        <v>0</v>
      </c>
      <c r="Z12" s="329">
        <f t="shared" si="12"/>
        <v>0</v>
      </c>
      <c r="AA12" s="429">
        <f t="shared" si="13"/>
        <v>0</v>
      </c>
      <c r="AE12" s="627" t="str">
        <f t="shared" si="2"/>
        <v>130979</v>
      </c>
      <c r="AF12" s="604"/>
      <c r="AG12" s="630"/>
      <c r="AH12" s="570"/>
      <c r="AI12" s="594">
        <f t="shared" si="3"/>
        <v>130979</v>
      </c>
      <c r="AJ12" s="569">
        <f t="shared" si="4"/>
        <v>130979</v>
      </c>
      <c r="AL12" s="566">
        <f t="shared" si="5"/>
        <v>0</v>
      </c>
      <c r="AM12" s="615">
        <f t="shared" si="5"/>
        <v>2141</v>
      </c>
      <c r="AN12" s="616">
        <f t="shared" si="6"/>
        <v>2141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6</v>
      </c>
      <c r="E13" s="380">
        <v>11</v>
      </c>
      <c r="F13" s="399">
        <v>133120</v>
      </c>
      <c r="G13" s="380">
        <v>0</v>
      </c>
      <c r="H13" s="399">
        <v>155623</v>
      </c>
      <c r="I13" s="380">
        <v>0</v>
      </c>
      <c r="J13" s="380">
        <v>0</v>
      </c>
      <c r="K13" s="380">
        <v>0</v>
      </c>
      <c r="L13" s="400">
        <v>101.935</v>
      </c>
      <c r="M13" s="399">
        <v>24.7</v>
      </c>
      <c r="N13" s="384">
        <v>0</v>
      </c>
      <c r="O13" s="542">
        <v>1992</v>
      </c>
      <c r="P13" s="541">
        <f t="shared" si="0"/>
        <v>1992</v>
      </c>
      <c r="Q13" s="301">
        <v>11</v>
      </c>
      <c r="R13" s="587">
        <f>Cálculos!J20</f>
        <v>0</v>
      </c>
      <c r="S13" s="329">
        <f t="shared" si="8"/>
        <v>0</v>
      </c>
      <c r="T13" s="429">
        <f t="shared" si="9"/>
        <v>0</v>
      </c>
      <c r="V13" s="359">
        <f t="shared" si="1"/>
        <v>1992</v>
      </c>
      <c r="W13" s="414">
        <f t="shared" si="10"/>
        <v>70346.822639999999</v>
      </c>
      <c r="Y13" s="308">
        <f t="shared" si="11"/>
        <v>0</v>
      </c>
      <c r="Z13" s="329">
        <f t="shared" si="12"/>
        <v>0</v>
      </c>
      <c r="AA13" s="429">
        <f t="shared" si="13"/>
        <v>0</v>
      </c>
      <c r="AE13" s="627" t="str">
        <f t="shared" si="2"/>
        <v>133120</v>
      </c>
      <c r="AF13" s="604"/>
      <c r="AG13" s="630"/>
      <c r="AH13" s="570"/>
      <c r="AI13" s="594">
        <f t="shared" si="3"/>
        <v>133120</v>
      </c>
      <c r="AJ13" s="569">
        <f t="shared" si="4"/>
        <v>133120</v>
      </c>
      <c r="AL13" s="566">
        <f t="shared" si="5"/>
        <v>0</v>
      </c>
      <c r="AM13" s="615">
        <f t="shared" si="5"/>
        <v>1992</v>
      </c>
      <c r="AN13" s="616">
        <f t="shared" si="6"/>
        <v>1992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6</v>
      </c>
      <c r="E14" s="380">
        <v>12</v>
      </c>
      <c r="F14" s="399">
        <v>135112</v>
      </c>
      <c r="G14" s="380">
        <v>0</v>
      </c>
      <c r="H14" s="399">
        <v>155902</v>
      </c>
      <c r="I14" s="380">
        <v>0</v>
      </c>
      <c r="J14" s="380">
        <v>0</v>
      </c>
      <c r="K14" s="380">
        <v>0</v>
      </c>
      <c r="L14" s="400">
        <v>101.842</v>
      </c>
      <c r="M14" s="399">
        <v>25.3</v>
      </c>
      <c r="N14" s="384">
        <v>0</v>
      </c>
      <c r="O14" s="542">
        <v>1917</v>
      </c>
      <c r="P14" s="541">
        <f t="shared" si="0"/>
        <v>1917</v>
      </c>
      <c r="Q14" s="301">
        <v>12</v>
      </c>
      <c r="R14" s="587">
        <f>Cálculos!J21</f>
        <v>0</v>
      </c>
      <c r="S14" s="329">
        <f t="shared" si="8"/>
        <v>0</v>
      </c>
      <c r="T14" s="429">
        <f t="shared" si="9"/>
        <v>0</v>
      </c>
      <c r="V14" s="359">
        <f t="shared" si="1"/>
        <v>1917</v>
      </c>
      <c r="W14" s="414">
        <f t="shared" si="10"/>
        <v>67698.222389999995</v>
      </c>
      <c r="Y14" s="308">
        <f t="shared" si="11"/>
        <v>0</v>
      </c>
      <c r="Z14" s="329">
        <f t="shared" si="12"/>
        <v>0</v>
      </c>
      <c r="AA14" s="429">
        <f t="shared" si="13"/>
        <v>0</v>
      </c>
      <c r="AE14" s="627" t="str">
        <f t="shared" si="2"/>
        <v>135112</v>
      </c>
      <c r="AF14" s="604"/>
      <c r="AG14" s="630"/>
      <c r="AH14" s="570"/>
      <c r="AI14" s="594">
        <f t="shared" si="3"/>
        <v>135112</v>
      </c>
      <c r="AJ14" s="569">
        <f t="shared" si="4"/>
        <v>135112</v>
      </c>
      <c r="AL14" s="566">
        <f t="shared" si="5"/>
        <v>0</v>
      </c>
      <c r="AM14" s="615">
        <f t="shared" si="5"/>
        <v>1917</v>
      </c>
      <c r="AN14" s="616">
        <f t="shared" si="6"/>
        <v>1917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6</v>
      </c>
      <c r="E15" s="380">
        <v>13</v>
      </c>
      <c r="F15" s="399">
        <v>137029</v>
      </c>
      <c r="G15" s="380">
        <v>0</v>
      </c>
      <c r="H15" s="399">
        <v>156170</v>
      </c>
      <c r="I15" s="380">
        <v>0</v>
      </c>
      <c r="J15" s="380">
        <v>0</v>
      </c>
      <c r="K15" s="380">
        <v>0</v>
      </c>
      <c r="L15" s="400">
        <v>101.919</v>
      </c>
      <c r="M15" s="399">
        <v>24.7</v>
      </c>
      <c r="N15" s="384">
        <v>0</v>
      </c>
      <c r="O15" s="542">
        <v>163</v>
      </c>
      <c r="P15" s="541">
        <f t="shared" si="0"/>
        <v>163</v>
      </c>
      <c r="Q15" s="301">
        <v>13</v>
      </c>
      <c r="R15" s="587">
        <f>Cálculos!J22</f>
        <v>0</v>
      </c>
      <c r="S15" s="329">
        <f t="shared" si="8"/>
        <v>0</v>
      </c>
      <c r="T15" s="429">
        <f t="shared" si="9"/>
        <v>0</v>
      </c>
      <c r="V15" s="359">
        <f t="shared" si="1"/>
        <v>163</v>
      </c>
      <c r="W15" s="414">
        <f t="shared" si="10"/>
        <v>5756.2912100000003</v>
      </c>
      <c r="Y15" s="308">
        <f t="shared" si="11"/>
        <v>0</v>
      </c>
      <c r="Z15" s="329">
        <f t="shared" si="12"/>
        <v>0</v>
      </c>
      <c r="AA15" s="429">
        <f t="shared" si="13"/>
        <v>0</v>
      </c>
      <c r="AE15" s="627" t="str">
        <f t="shared" si="2"/>
        <v>137029</v>
      </c>
      <c r="AF15" s="604"/>
      <c r="AG15" s="630"/>
      <c r="AH15" s="570"/>
      <c r="AI15" s="594">
        <f t="shared" si="3"/>
        <v>137029</v>
      </c>
      <c r="AJ15" s="569">
        <f t="shared" si="4"/>
        <v>137029</v>
      </c>
      <c r="AL15" s="566">
        <f t="shared" si="5"/>
        <v>0</v>
      </c>
      <c r="AM15" s="615">
        <f t="shared" si="5"/>
        <v>163</v>
      </c>
      <c r="AN15" s="616">
        <f t="shared" si="6"/>
        <v>163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6</v>
      </c>
      <c r="E16" s="380">
        <v>14</v>
      </c>
      <c r="F16" s="399">
        <v>137192</v>
      </c>
      <c r="G16" s="380">
        <v>0</v>
      </c>
      <c r="H16" s="399">
        <v>156193</v>
      </c>
      <c r="I16" s="380">
        <v>0</v>
      </c>
      <c r="J16" s="380">
        <v>0</v>
      </c>
      <c r="K16" s="380">
        <v>0</v>
      </c>
      <c r="L16" s="400">
        <v>104.145</v>
      </c>
      <c r="M16" s="399">
        <v>26.3</v>
      </c>
      <c r="N16" s="384">
        <v>0</v>
      </c>
      <c r="O16" s="542">
        <v>273</v>
      </c>
      <c r="P16" s="541">
        <f t="shared" si="0"/>
        <v>273</v>
      </c>
      <c r="Q16" s="301">
        <v>14</v>
      </c>
      <c r="R16" s="587">
        <f>Cálculos!J23</f>
        <v>0</v>
      </c>
      <c r="S16" s="329">
        <f t="shared" si="8"/>
        <v>0</v>
      </c>
      <c r="T16" s="429">
        <f t="shared" si="9"/>
        <v>0</v>
      </c>
      <c r="V16" s="359">
        <f t="shared" si="1"/>
        <v>273</v>
      </c>
      <c r="W16" s="414">
        <f t="shared" si="10"/>
        <v>9640.9049099999993</v>
      </c>
      <c r="Y16" s="308">
        <f t="shared" si="11"/>
        <v>0</v>
      </c>
      <c r="Z16" s="329">
        <f t="shared" si="12"/>
        <v>0</v>
      </c>
      <c r="AA16" s="429">
        <f t="shared" si="13"/>
        <v>0</v>
      </c>
      <c r="AE16" s="627" t="str">
        <f t="shared" si="2"/>
        <v>137192</v>
      </c>
      <c r="AF16" s="604"/>
      <c r="AG16" s="630"/>
      <c r="AH16" s="570"/>
      <c r="AI16" s="594">
        <f t="shared" si="3"/>
        <v>137192</v>
      </c>
      <c r="AJ16" s="569">
        <f t="shared" si="4"/>
        <v>137192</v>
      </c>
      <c r="AL16" s="566">
        <f t="shared" si="5"/>
        <v>0</v>
      </c>
      <c r="AM16" s="615">
        <f t="shared" si="5"/>
        <v>273</v>
      </c>
      <c r="AN16" s="616">
        <f t="shared" si="6"/>
        <v>273</v>
      </c>
      <c r="AO16" s="595">
        <f t="shared" si="7"/>
        <v>1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6</v>
      </c>
      <c r="E17" s="380">
        <v>15</v>
      </c>
      <c r="F17" s="399">
        <v>137465</v>
      </c>
      <c r="G17" s="380">
        <v>0</v>
      </c>
      <c r="H17" s="399">
        <v>156231</v>
      </c>
      <c r="I17" s="380">
        <v>0</v>
      </c>
      <c r="J17" s="380">
        <v>0</v>
      </c>
      <c r="K17" s="380">
        <v>0</v>
      </c>
      <c r="L17" s="400">
        <v>104.179</v>
      </c>
      <c r="M17" s="399">
        <v>26.3</v>
      </c>
      <c r="N17" s="384">
        <v>0</v>
      </c>
      <c r="O17" s="542">
        <v>0</v>
      </c>
      <c r="P17" s="541">
        <f t="shared" si="0"/>
        <v>-137465</v>
      </c>
      <c r="Q17" s="301">
        <v>15</v>
      </c>
      <c r="R17" s="587">
        <f>Cálculos!J24</f>
        <v>0</v>
      </c>
      <c r="S17" s="329">
        <f t="shared" si="8"/>
        <v>0</v>
      </c>
      <c r="T17" s="429">
        <f t="shared" si="9"/>
        <v>0</v>
      </c>
      <c r="V17" s="359">
        <f t="shared" si="1"/>
        <v>0</v>
      </c>
      <c r="W17" s="414">
        <f t="shared" si="10"/>
        <v>0</v>
      </c>
      <c r="Y17" s="308">
        <f t="shared" si="11"/>
        <v>0</v>
      </c>
      <c r="Z17" s="329">
        <f t="shared" si="12"/>
        <v>0</v>
      </c>
      <c r="AA17" s="429">
        <f t="shared" si="13"/>
        <v>0</v>
      </c>
      <c r="AE17" s="627" t="str">
        <f t="shared" si="2"/>
        <v>137465</v>
      </c>
      <c r="AF17" s="604"/>
      <c r="AG17" s="630"/>
      <c r="AH17" s="570"/>
      <c r="AI17" s="594">
        <f t="shared" si="3"/>
        <v>137465</v>
      </c>
      <c r="AJ17" s="569">
        <f t="shared" si="4"/>
        <v>137465</v>
      </c>
      <c r="AL17" s="566">
        <f t="shared" si="5"/>
        <v>0</v>
      </c>
      <c r="AM17" s="615">
        <f t="shared" si="5"/>
        <v>-137465</v>
      </c>
      <c r="AN17" s="616">
        <f t="shared" si="6"/>
        <v>-137465</v>
      </c>
      <c r="AO17" s="595">
        <f t="shared" si="7"/>
        <v>1</v>
      </c>
    </row>
    <row r="18" spans="1:41" x14ac:dyDescent="0.2">
      <c r="A18" s="379"/>
      <c r="B18" s="381"/>
      <c r="C18" s="380"/>
      <c r="D18" s="380"/>
      <c r="E18" s="380"/>
      <c r="F18" s="399"/>
      <c r="G18" s="380"/>
      <c r="H18" s="399"/>
      <c r="I18" s="380"/>
      <c r="J18" s="380"/>
      <c r="K18" s="380"/>
      <c r="L18" s="400"/>
      <c r="M18" s="399"/>
      <c r="N18" s="384"/>
      <c r="O18" s="542"/>
      <c r="P18" s="541">
        <f t="shared" si="0"/>
        <v>0</v>
      </c>
      <c r="Q18" s="301">
        <v>16</v>
      </c>
      <c r="R18" s="587">
        <f>Cálculos!J25</f>
        <v>0</v>
      </c>
      <c r="S18" s="329">
        <f t="shared" si="8"/>
        <v>0</v>
      </c>
      <c r="T18" s="429">
        <f t="shared" si="9"/>
        <v>0</v>
      </c>
      <c r="V18" s="359">
        <f t="shared" si="1"/>
        <v>0</v>
      </c>
      <c r="W18" s="414">
        <f t="shared" si="10"/>
        <v>0</v>
      </c>
      <c r="Y18" s="308">
        <f t="shared" si="11"/>
        <v>0</v>
      </c>
      <c r="Z18" s="329">
        <f t="shared" si="12"/>
        <v>0</v>
      </c>
      <c r="AA18" s="429">
        <f t="shared" si="13"/>
        <v>0</v>
      </c>
      <c r="AE18" s="627" t="str">
        <f t="shared" si="2"/>
        <v/>
      </c>
      <c r="AF18" s="604"/>
      <c r="AG18" s="630"/>
      <c r="AH18" s="570"/>
      <c r="AI18" s="594">
        <f t="shared" si="3"/>
        <v>0</v>
      </c>
      <c r="AJ18" s="569">
        <f t="shared" si="4"/>
        <v>0</v>
      </c>
      <c r="AL18" s="566">
        <f t="shared" si="5"/>
        <v>0</v>
      </c>
      <c r="AM18" s="615">
        <f t="shared" si="5"/>
        <v>0</v>
      </c>
      <c r="AN18" s="616">
        <f t="shared" si="6"/>
        <v>0</v>
      </c>
      <c r="AO18" s="595" t="str">
        <f t="shared" si="7"/>
        <v/>
      </c>
    </row>
    <row r="19" spans="1:41" x14ac:dyDescent="0.2">
      <c r="A19" s="379"/>
      <c r="B19" s="381"/>
      <c r="C19" s="380"/>
      <c r="D19" s="380"/>
      <c r="E19" s="380"/>
      <c r="F19" s="399"/>
      <c r="G19" s="380"/>
      <c r="H19" s="399"/>
      <c r="I19" s="380"/>
      <c r="J19" s="380"/>
      <c r="K19" s="380"/>
      <c r="L19" s="400"/>
      <c r="M19" s="399"/>
      <c r="N19" s="384"/>
      <c r="O19" s="542"/>
      <c r="P19" s="541">
        <f t="shared" si="0"/>
        <v>0</v>
      </c>
      <c r="Q19" s="301">
        <v>17</v>
      </c>
      <c r="R19" s="587">
        <f>Cálculos!J26</f>
        <v>0</v>
      </c>
      <c r="S19" s="329">
        <f t="shared" si="8"/>
        <v>0</v>
      </c>
      <c r="T19" s="429">
        <f t="shared" si="9"/>
        <v>0</v>
      </c>
      <c r="V19" s="359">
        <f t="shared" si="1"/>
        <v>0</v>
      </c>
      <c r="W19" s="414">
        <f t="shared" si="10"/>
        <v>0</v>
      </c>
      <c r="Y19" s="308">
        <f t="shared" si="11"/>
        <v>0</v>
      </c>
      <c r="Z19" s="329">
        <f t="shared" si="12"/>
        <v>0</v>
      </c>
      <c r="AA19" s="429">
        <f t="shared" si="13"/>
        <v>0</v>
      </c>
      <c r="AE19" s="627" t="str">
        <f t="shared" si="2"/>
        <v/>
      </c>
      <c r="AF19" s="604"/>
      <c r="AG19" s="630"/>
      <c r="AH19" s="570"/>
      <c r="AI19" s="594">
        <f t="shared" si="3"/>
        <v>0</v>
      </c>
      <c r="AJ19" s="569">
        <f t="shared" si="4"/>
        <v>0</v>
      </c>
      <c r="AL19" s="566">
        <f t="shared" si="5"/>
        <v>0</v>
      </c>
      <c r="AM19" s="615">
        <f t="shared" si="5"/>
        <v>0</v>
      </c>
      <c r="AN19" s="616">
        <f t="shared" si="6"/>
        <v>0</v>
      </c>
      <c r="AO19" s="595" t="str">
        <f t="shared" si="7"/>
        <v/>
      </c>
    </row>
    <row r="20" spans="1:41" x14ac:dyDescent="0.2">
      <c r="A20" s="379"/>
      <c r="B20" s="381"/>
      <c r="C20" s="380"/>
      <c r="D20" s="380"/>
      <c r="E20" s="380"/>
      <c r="F20" s="399"/>
      <c r="G20" s="380"/>
      <c r="H20" s="399"/>
      <c r="I20" s="380"/>
      <c r="J20" s="380"/>
      <c r="K20" s="380"/>
      <c r="L20" s="400"/>
      <c r="M20" s="399"/>
      <c r="N20" s="384"/>
      <c r="O20" s="542"/>
      <c r="P20" s="541">
        <f t="shared" si="0"/>
        <v>0</v>
      </c>
      <c r="Q20" s="301">
        <v>18</v>
      </c>
      <c r="R20" s="587">
        <f>Cálculos!J27</f>
        <v>0</v>
      </c>
      <c r="S20" s="329">
        <f t="shared" si="8"/>
        <v>0</v>
      </c>
      <c r="T20" s="429">
        <f t="shared" si="9"/>
        <v>0</v>
      </c>
      <c r="V20" s="359">
        <f t="shared" si="1"/>
        <v>0</v>
      </c>
      <c r="W20" s="414">
        <f t="shared" si="10"/>
        <v>0</v>
      </c>
      <c r="Y20" s="308">
        <f t="shared" si="11"/>
        <v>0</v>
      </c>
      <c r="Z20" s="329">
        <f t="shared" si="12"/>
        <v>0</v>
      </c>
      <c r="AA20" s="429">
        <f t="shared" si="13"/>
        <v>0</v>
      </c>
      <c r="AE20" s="627" t="str">
        <f t="shared" si="2"/>
        <v/>
      </c>
      <c r="AF20" s="604"/>
      <c r="AG20" s="630"/>
      <c r="AH20" s="570"/>
      <c r="AI20" s="594">
        <f t="shared" si="3"/>
        <v>0</v>
      </c>
      <c r="AJ20" s="569">
        <f t="shared" si="4"/>
        <v>0</v>
      </c>
      <c r="AL20" s="566">
        <f t="shared" si="5"/>
        <v>0</v>
      </c>
      <c r="AM20" s="615">
        <f t="shared" si="5"/>
        <v>0</v>
      </c>
      <c r="AN20" s="616">
        <f t="shared" si="6"/>
        <v>0</v>
      </c>
      <c r="AO20" s="595" t="str">
        <f t="shared" si="7"/>
        <v/>
      </c>
    </row>
    <row r="21" spans="1:41" x14ac:dyDescent="0.2">
      <c r="A21" s="379"/>
      <c r="B21" s="381"/>
      <c r="C21" s="380"/>
      <c r="D21" s="380"/>
      <c r="E21" s="380"/>
      <c r="F21" s="399"/>
      <c r="G21" s="380"/>
      <c r="H21" s="399"/>
      <c r="I21" s="380"/>
      <c r="J21" s="380"/>
      <c r="K21" s="380"/>
      <c r="L21" s="400"/>
      <c r="M21" s="399"/>
      <c r="N21" s="384"/>
      <c r="O21" s="542"/>
      <c r="P21" s="541">
        <f t="shared" si="0"/>
        <v>0</v>
      </c>
      <c r="Q21" s="301">
        <v>19</v>
      </c>
      <c r="R21" s="587">
        <f>Cálculos!J28</f>
        <v>0</v>
      </c>
      <c r="S21" s="329">
        <f t="shared" si="8"/>
        <v>0</v>
      </c>
      <c r="T21" s="429">
        <f t="shared" si="9"/>
        <v>0</v>
      </c>
      <c r="V21" s="359">
        <f t="shared" si="1"/>
        <v>0</v>
      </c>
      <c r="W21" s="414">
        <f t="shared" si="10"/>
        <v>0</v>
      </c>
      <c r="Y21" s="308">
        <f t="shared" si="11"/>
        <v>0</v>
      </c>
      <c r="Z21" s="329">
        <f t="shared" si="12"/>
        <v>0</v>
      </c>
      <c r="AA21" s="429">
        <f t="shared" si="13"/>
        <v>0</v>
      </c>
      <c r="AE21" s="627" t="str">
        <f t="shared" si="2"/>
        <v/>
      </c>
      <c r="AF21" s="604"/>
      <c r="AG21" s="630"/>
      <c r="AH21" s="570"/>
      <c r="AI21" s="594">
        <f t="shared" si="3"/>
        <v>0</v>
      </c>
      <c r="AJ21" s="569">
        <f t="shared" si="4"/>
        <v>0</v>
      </c>
      <c r="AL21" s="566">
        <f t="shared" si="5"/>
        <v>0</v>
      </c>
      <c r="AM21" s="615">
        <f t="shared" si="5"/>
        <v>0</v>
      </c>
      <c r="AN21" s="616">
        <f t="shared" si="6"/>
        <v>0</v>
      </c>
      <c r="AO21" s="595" t="str">
        <f t="shared" si="7"/>
        <v/>
      </c>
    </row>
    <row r="22" spans="1:41" x14ac:dyDescent="0.2">
      <c r="A22" s="379"/>
      <c r="B22" s="381"/>
      <c r="C22" s="380"/>
      <c r="D22" s="380"/>
      <c r="E22" s="380"/>
      <c r="F22" s="399"/>
      <c r="G22" s="380"/>
      <c r="H22" s="399"/>
      <c r="I22" s="380"/>
      <c r="J22" s="380"/>
      <c r="K22" s="380"/>
      <c r="L22" s="400"/>
      <c r="M22" s="399"/>
      <c r="N22" s="384"/>
      <c r="O22" s="542"/>
      <c r="P22" s="541">
        <f t="shared" si="0"/>
        <v>0</v>
      </c>
      <c r="Q22" s="301">
        <v>20</v>
      </c>
      <c r="R22" s="587">
        <f>Cálculos!J29</f>
        <v>0</v>
      </c>
      <c r="S22" s="329">
        <f t="shared" si="8"/>
        <v>0</v>
      </c>
      <c r="T22" s="429">
        <f t="shared" si="9"/>
        <v>0</v>
      </c>
      <c r="V22" s="359">
        <f t="shared" si="1"/>
        <v>0</v>
      </c>
      <c r="W22" s="414">
        <f t="shared" si="10"/>
        <v>0</v>
      </c>
      <c r="Y22" s="308">
        <f t="shared" si="11"/>
        <v>0</v>
      </c>
      <c r="Z22" s="329">
        <f t="shared" si="12"/>
        <v>0</v>
      </c>
      <c r="AA22" s="429">
        <f t="shared" si="13"/>
        <v>0</v>
      </c>
      <c r="AE22" s="627" t="str">
        <f t="shared" si="2"/>
        <v/>
      </c>
      <c r="AF22" s="604"/>
      <c r="AG22" s="630"/>
      <c r="AH22" s="570"/>
      <c r="AI22" s="594">
        <f t="shared" si="3"/>
        <v>0</v>
      </c>
      <c r="AJ22" s="569">
        <f t="shared" si="4"/>
        <v>0</v>
      </c>
      <c r="AL22" s="566">
        <f t="shared" si="5"/>
        <v>0</v>
      </c>
      <c r="AM22" s="615">
        <f t="shared" si="5"/>
        <v>0</v>
      </c>
      <c r="AN22" s="616">
        <f t="shared" si="6"/>
        <v>0</v>
      </c>
      <c r="AO22" s="595" t="str">
        <f t="shared" si="7"/>
        <v/>
      </c>
    </row>
    <row r="23" spans="1:41" x14ac:dyDescent="0.2">
      <c r="A23" s="379"/>
      <c r="B23" s="381"/>
      <c r="C23" s="380"/>
      <c r="D23" s="380"/>
      <c r="E23" s="380"/>
      <c r="F23" s="399"/>
      <c r="G23" s="380"/>
      <c r="H23" s="399"/>
      <c r="I23" s="380"/>
      <c r="J23" s="380"/>
      <c r="K23" s="380"/>
      <c r="L23" s="400"/>
      <c r="M23" s="399"/>
      <c r="N23" s="384"/>
      <c r="O23" s="542"/>
      <c r="P23" s="541">
        <f t="shared" si="0"/>
        <v>0</v>
      </c>
      <c r="Q23" s="301">
        <v>21</v>
      </c>
      <c r="R23" s="587">
        <f>Cálculos!J30</f>
        <v>0</v>
      </c>
      <c r="S23" s="329">
        <f t="shared" si="8"/>
        <v>0</v>
      </c>
      <c r="T23" s="429">
        <f t="shared" si="9"/>
        <v>0</v>
      </c>
      <c r="V23" s="359">
        <f t="shared" si="1"/>
        <v>0</v>
      </c>
      <c r="W23" s="414">
        <f t="shared" si="10"/>
        <v>0</v>
      </c>
      <c r="Y23" s="308">
        <f t="shared" si="11"/>
        <v>0</v>
      </c>
      <c r="Z23" s="329">
        <f t="shared" si="12"/>
        <v>0</v>
      </c>
      <c r="AA23" s="429">
        <f t="shared" si="13"/>
        <v>0</v>
      </c>
      <c r="AE23" s="627" t="str">
        <f t="shared" si="2"/>
        <v/>
      </c>
      <c r="AF23" s="604"/>
      <c r="AG23" s="630"/>
      <c r="AH23" s="570"/>
      <c r="AI23" s="594">
        <f t="shared" si="3"/>
        <v>0</v>
      </c>
      <c r="AJ23" s="569">
        <f t="shared" si="4"/>
        <v>0</v>
      </c>
      <c r="AL23" s="566">
        <f t="shared" si="5"/>
        <v>0</v>
      </c>
      <c r="AM23" s="615">
        <f t="shared" si="5"/>
        <v>0</v>
      </c>
      <c r="AN23" s="616">
        <f t="shared" si="6"/>
        <v>0</v>
      </c>
      <c r="AO23" s="595" t="str">
        <f t="shared" si="7"/>
        <v/>
      </c>
    </row>
    <row r="24" spans="1:41" x14ac:dyDescent="0.2">
      <c r="A24" s="379"/>
      <c r="B24" s="381"/>
      <c r="C24" s="380"/>
      <c r="D24" s="380"/>
      <c r="E24" s="380"/>
      <c r="F24" s="399"/>
      <c r="G24" s="380"/>
      <c r="H24" s="399"/>
      <c r="I24" s="380"/>
      <c r="J24" s="380"/>
      <c r="K24" s="380"/>
      <c r="L24" s="400"/>
      <c r="M24" s="399"/>
      <c r="N24" s="384"/>
      <c r="O24" s="542"/>
      <c r="P24" s="541">
        <f t="shared" si="0"/>
        <v>0</v>
      </c>
      <c r="Q24" s="301">
        <v>22</v>
      </c>
      <c r="R24" s="587">
        <f>Cálculos!J31</f>
        <v>0</v>
      </c>
      <c r="S24" s="329">
        <f t="shared" si="8"/>
        <v>0</v>
      </c>
      <c r="T24" s="429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429">
        <f t="shared" si="13"/>
        <v>0</v>
      </c>
      <c r="AE24" s="627" t="str">
        <f t="shared" si="2"/>
        <v/>
      </c>
      <c r="AF24" s="604"/>
      <c r="AG24" s="630"/>
      <c r="AH24" s="570"/>
      <c r="AI24" s="594">
        <f t="shared" si="3"/>
        <v>0</v>
      </c>
      <c r="AJ24" s="569">
        <f t="shared" si="4"/>
        <v>0</v>
      </c>
      <c r="AL24" s="566">
        <f t="shared" si="5"/>
        <v>0</v>
      </c>
      <c r="AM24" s="615">
        <f t="shared" si="5"/>
        <v>0</v>
      </c>
      <c r="AN24" s="616">
        <f t="shared" si="6"/>
        <v>0</v>
      </c>
      <c r="AO24" s="595" t="str">
        <f t="shared" si="7"/>
        <v/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429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429">
        <f t="shared" si="13"/>
        <v>0</v>
      </c>
      <c r="AE25" s="627" t="str">
        <f t="shared" si="2"/>
        <v/>
      </c>
      <c r="AF25" s="604"/>
      <c r="AG25" s="630"/>
      <c r="AH25" s="570"/>
      <c r="AI25" s="594">
        <f t="shared" si="3"/>
        <v>0</v>
      </c>
      <c r="AJ25" s="569">
        <f t="shared" si="4"/>
        <v>0</v>
      </c>
      <c r="AL25" s="566">
        <f t="shared" si="5"/>
        <v>0</v>
      </c>
      <c r="AM25" s="615">
        <f t="shared" si="5"/>
        <v>0</v>
      </c>
      <c r="AN25" s="616">
        <f t="shared" si="6"/>
        <v>0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429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429">
        <f t="shared" si="13"/>
        <v>0</v>
      </c>
      <c r="AE26" s="627" t="str">
        <f t="shared" si="2"/>
        <v/>
      </c>
      <c r="AF26" s="604"/>
      <c r="AG26" s="630"/>
      <c r="AH26" s="570"/>
      <c r="AI26" s="594">
        <f t="shared" si="3"/>
        <v>0</v>
      </c>
      <c r="AJ26" s="569">
        <f t="shared" si="4"/>
        <v>0</v>
      </c>
      <c r="AL26" s="566">
        <f t="shared" si="5"/>
        <v>0</v>
      </c>
      <c r="AM26" s="615">
        <f t="shared" si="5"/>
        <v>0</v>
      </c>
      <c r="AN26" s="616">
        <f t="shared" si="6"/>
        <v>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429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429">
        <f t="shared" si="13"/>
        <v>0</v>
      </c>
      <c r="AE27" s="627" t="str">
        <f t="shared" si="2"/>
        <v/>
      </c>
      <c r="AF27" s="604"/>
      <c r="AG27" s="630"/>
      <c r="AH27" s="570"/>
      <c r="AI27" s="594">
        <f t="shared" si="3"/>
        <v>0</v>
      </c>
      <c r="AJ27" s="569">
        <f t="shared" si="4"/>
        <v>0</v>
      </c>
      <c r="AL27" s="566">
        <f t="shared" si="5"/>
        <v>0</v>
      </c>
      <c r="AM27" s="615">
        <f t="shared" si="5"/>
        <v>0</v>
      </c>
      <c r="AN27" s="616">
        <f t="shared" si="6"/>
        <v>0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429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429">
        <f t="shared" si="13"/>
        <v>0</v>
      </c>
      <c r="AE28" s="627" t="str">
        <f t="shared" si="2"/>
        <v/>
      </c>
      <c r="AF28" s="604"/>
      <c r="AG28" s="630"/>
      <c r="AH28" s="570"/>
      <c r="AI28" s="594">
        <f t="shared" si="3"/>
        <v>0</v>
      </c>
      <c r="AJ28" s="569">
        <f t="shared" si="4"/>
        <v>0</v>
      </c>
      <c r="AL28" s="566">
        <f t="shared" si="5"/>
        <v>0</v>
      </c>
      <c r="AM28" s="615">
        <f t="shared" si="5"/>
        <v>0</v>
      </c>
      <c r="AN28" s="616">
        <f t="shared" si="6"/>
        <v>0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429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429">
        <f t="shared" si="13"/>
        <v>0</v>
      </c>
      <c r="AE29" s="627" t="str">
        <f t="shared" si="2"/>
        <v/>
      </c>
      <c r="AF29" s="604"/>
      <c r="AG29" s="630"/>
      <c r="AH29" s="570"/>
      <c r="AI29" s="594">
        <f t="shared" si="3"/>
        <v>0</v>
      </c>
      <c r="AJ29" s="569">
        <f t="shared" si="4"/>
        <v>0</v>
      </c>
      <c r="AL29" s="566">
        <f t="shared" si="5"/>
        <v>0</v>
      </c>
      <c r="AM29" s="615">
        <f t="shared" si="5"/>
        <v>0</v>
      </c>
      <c r="AN29" s="616">
        <f t="shared" si="6"/>
        <v>0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429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429">
        <f t="shared" si="13"/>
        <v>0</v>
      </c>
      <c r="AE30" s="627" t="str">
        <f t="shared" si="2"/>
        <v/>
      </c>
      <c r="AF30" s="604"/>
      <c r="AG30" s="630"/>
      <c r="AH30" s="570"/>
      <c r="AI30" s="594">
        <f t="shared" si="3"/>
        <v>0</v>
      </c>
      <c r="AJ30" s="569">
        <f t="shared" si="4"/>
        <v>0</v>
      </c>
      <c r="AL30" s="566">
        <f t="shared" si="5"/>
        <v>0</v>
      </c>
      <c r="AM30" s="615">
        <f t="shared" si="5"/>
        <v>0</v>
      </c>
      <c r="AN30" s="616">
        <f t="shared" si="6"/>
        <v>0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429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429">
        <f t="shared" si="13"/>
        <v>0</v>
      </c>
      <c r="AE31" s="627" t="str">
        <f t="shared" si="2"/>
        <v/>
      </c>
      <c r="AF31" s="604"/>
      <c r="AG31" s="630"/>
      <c r="AH31" s="570"/>
      <c r="AI31" s="594">
        <f t="shared" si="3"/>
        <v>0</v>
      </c>
      <c r="AJ31" s="569">
        <f t="shared" si="4"/>
        <v>0</v>
      </c>
      <c r="AL31" s="566">
        <f t="shared" si="5"/>
        <v>0</v>
      </c>
      <c r="AM31" s="615">
        <f t="shared" si="5"/>
        <v>0</v>
      </c>
      <c r="AN31" s="616">
        <f t="shared" si="6"/>
        <v>0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429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429">
        <f t="shared" si="13"/>
        <v>0</v>
      </c>
      <c r="AE32" s="627" t="str">
        <f t="shared" si="2"/>
        <v/>
      </c>
      <c r="AF32" s="604"/>
      <c r="AG32" s="630"/>
      <c r="AH32" s="570"/>
      <c r="AI32" s="594">
        <f t="shared" si="3"/>
        <v>0</v>
      </c>
      <c r="AJ32" s="569">
        <f t="shared" si="4"/>
        <v>0</v>
      </c>
      <c r="AL32" s="566">
        <f t="shared" si="5"/>
        <v>0</v>
      </c>
      <c r="AM32" s="615">
        <f t="shared" si="5"/>
        <v>0</v>
      </c>
      <c r="AN32" s="616">
        <f t="shared" si="6"/>
        <v>0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/>
      </c>
      <c r="AF33" s="604"/>
      <c r="AG33" s="630"/>
      <c r="AH33" s="570"/>
      <c r="AI33" s="594">
        <f t="shared" si="3"/>
        <v>0</v>
      </c>
      <c r="AJ33" s="569">
        <f t="shared" si="4"/>
        <v>0</v>
      </c>
      <c r="AL33" s="566">
        <f t="shared" si="5"/>
        <v>0</v>
      </c>
      <c r="AM33" s="617">
        <f t="shared" si="5"/>
        <v>0</v>
      </c>
      <c r="AN33" s="616">
        <f t="shared" si="6"/>
        <v>0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/>
      <c r="AG34" s="631"/>
      <c r="AH34" s="573"/>
      <c r="AI34" s="597">
        <f t="shared" si="3"/>
        <v>0</v>
      </c>
      <c r="AJ34" s="575">
        <f t="shared" si="4"/>
        <v>0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15</v>
      </c>
      <c r="F36" s="585">
        <f>F34-F3</f>
        <v>-112210</v>
      </c>
      <c r="K36" s="315" t="s">
        <v>167</v>
      </c>
      <c r="L36" s="311">
        <f>MAX(L3:L34)</f>
        <v>104.31</v>
      </c>
      <c r="M36" s="311">
        <f>MAX(M3:M34)</f>
        <v>26.3</v>
      </c>
      <c r="N36" s="315" t="s">
        <v>193</v>
      </c>
      <c r="O36" s="311">
        <f>SUM(O3:O33)</f>
        <v>25255</v>
      </c>
      <c r="Q36" s="315" t="s">
        <v>168</v>
      </c>
      <c r="R36" s="335">
        <f>AVERAGE(R3:R33)</f>
        <v>0</v>
      </c>
      <c r="S36" s="335">
        <f>AVERAGE(S3:S33)</f>
        <v>0</v>
      </c>
      <c r="T36" s="336">
        <f>AVERAGE(T3:T33)</f>
        <v>0</v>
      </c>
      <c r="V36" s="343">
        <f>SUM(V3:V33)</f>
        <v>25255</v>
      </c>
      <c r="W36" s="342">
        <f>SUM(W3:W33)</f>
        <v>891871.99085000018</v>
      </c>
      <c r="Y36" s="340">
        <f>SUM(Y3:Y33)</f>
        <v>0</v>
      </c>
      <c r="Z36" s="341">
        <f>SUM(Z3:Z33)</f>
        <v>0</v>
      </c>
      <c r="AA36" s="357">
        <f>SUM(AA3:AA33)</f>
        <v>0</v>
      </c>
      <c r="AF36" s="621" t="s">
        <v>227</v>
      </c>
      <c r="AG36" s="600">
        <f>COUNT(AG3:AG34)</f>
        <v>1</v>
      </c>
      <c r="AJ36" s="622">
        <f>SUM(AJ3:AJ33)</f>
        <v>1385608</v>
      </c>
      <c r="AK36" s="623" t="s">
        <v>186</v>
      </c>
      <c r="AL36" s="624"/>
      <c r="AM36" s="624"/>
      <c r="AN36" s="622">
        <f>SUM(AN3:AN33)</f>
        <v>410343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102.66740000000001</v>
      </c>
      <c r="M37" s="312">
        <f>AVERAGE(M3:M34)</f>
        <v>24.46</v>
      </c>
      <c r="N37" s="315" t="s">
        <v>205</v>
      </c>
      <c r="O37" s="369">
        <f>O36*35.31467</f>
        <v>891871.99084999994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14</v>
      </c>
      <c r="AN37" s="598">
        <f>IFERROR(AN36/SUM(AM3:AM33),"")</f>
        <v>-3.6569200606006595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101.79</v>
      </c>
      <c r="M38" s="369">
        <f>MIN(M3:M34)</f>
        <v>21.7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112.93414000000003</v>
      </c>
      <c r="M44" s="366">
        <f>M37*(1+$L$43)</f>
        <v>26.906000000000002</v>
      </c>
    </row>
    <row r="45" spans="1:41" x14ac:dyDescent="0.2">
      <c r="G45" s="405"/>
      <c r="H45" s="405"/>
      <c r="K45" s="365" t="s">
        <v>178</v>
      </c>
      <c r="L45" s="366">
        <f>L37*(1-$L$43)</f>
        <v>92.400660000000016</v>
      </c>
      <c r="M45" s="366">
        <f>M37*(1-$L$43)</f>
        <v>22.014000000000003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tabSelected="1" workbookViewId="0">
      <pane ySplit="10" topLeftCell="A11" activePane="bottomLeft" state="frozen"/>
      <selection activeCell="B9" sqref="B9"/>
      <selection pane="bottomLeft" sqref="A1:H1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3.140625" style="736" bestFit="1" customWidth="1"/>
    <col min="7" max="7" width="12.140625" style="681" bestFit="1" customWidth="1"/>
    <col min="8" max="8" width="11.42578125" style="681"/>
    <col min="9" max="9" width="12.42578125" style="681" bestFit="1" customWidth="1"/>
    <col min="10" max="16384" width="11.42578125" style="681"/>
  </cols>
  <sheetData>
    <row r="1" spans="1:11" x14ac:dyDescent="0.2">
      <c r="A1" s="784" t="s">
        <v>0</v>
      </c>
      <c r="B1" s="784"/>
      <c r="C1" s="784"/>
      <c r="D1" s="784"/>
      <c r="E1" s="784"/>
      <c r="F1" s="784"/>
      <c r="G1" s="784"/>
      <c r="H1" s="784"/>
    </row>
    <row r="2" spans="1:11" x14ac:dyDescent="0.2">
      <c r="A2" s="785" t="s">
        <v>8</v>
      </c>
      <c r="B2" s="785"/>
      <c r="C2" s="785"/>
      <c r="D2" s="785"/>
      <c r="E2" s="785"/>
      <c r="F2" s="785"/>
      <c r="G2" s="785"/>
      <c r="H2" s="785"/>
    </row>
    <row r="3" spans="1:11" x14ac:dyDescent="0.2">
      <c r="A3" s="785" t="s">
        <v>9</v>
      </c>
      <c r="B3" s="785"/>
      <c r="C3" s="785"/>
      <c r="D3" s="785"/>
      <c r="E3" s="785"/>
      <c r="F3" s="785"/>
      <c r="G3" s="785"/>
      <c r="H3" s="785"/>
    </row>
    <row r="4" spans="1:11" x14ac:dyDescent="0.2">
      <c r="A4" s="785"/>
      <c r="B4" s="785"/>
      <c r="C4" s="785"/>
      <c r="D4" s="785"/>
      <c r="E4" s="785"/>
      <c r="F4" s="785"/>
      <c r="G4" s="785"/>
      <c r="H4" s="785"/>
    </row>
    <row r="5" spans="1:11" x14ac:dyDescent="0.2">
      <c r="A5" s="682"/>
      <c r="B5" s="682"/>
      <c r="C5" s="682"/>
      <c r="D5" s="682"/>
      <c r="E5" s="682"/>
      <c r="F5" s="683"/>
      <c r="G5" s="684"/>
      <c r="H5" s="685"/>
    </row>
    <row r="6" spans="1:11" x14ac:dyDescent="0.2">
      <c r="A6" s="786" t="s">
        <v>1</v>
      </c>
      <c r="B6" s="786"/>
      <c r="C6" s="786"/>
      <c r="D6" s="786"/>
      <c r="E6" s="786"/>
      <c r="F6" s="786"/>
      <c r="G6" s="786"/>
      <c r="H6" s="786"/>
    </row>
    <row r="7" spans="1:11" x14ac:dyDescent="0.2">
      <c r="A7" s="787" t="str">
        <f>'Servicios por terceros'!A6:J6</f>
        <v>Estación 1102-01, GAS NATURAL DE SALAMANCA</v>
      </c>
      <c r="B7" s="787"/>
      <c r="C7" s="787"/>
      <c r="D7" s="787"/>
      <c r="E7" s="787"/>
      <c r="F7" s="787"/>
      <c r="G7" s="787"/>
      <c r="H7" s="787"/>
    </row>
    <row r="8" spans="1:11" ht="13.5" thickBot="1" x14ac:dyDescent="0.25">
      <c r="A8" s="686"/>
      <c r="B8" s="686"/>
      <c r="C8" s="686"/>
      <c r="D8" s="686"/>
      <c r="E8" s="687"/>
      <c r="F8" s="688"/>
      <c r="G8" s="687"/>
      <c r="H8" s="686"/>
    </row>
    <row r="9" spans="1:11" ht="24" x14ac:dyDescent="0.2">
      <c r="A9" s="689" t="s">
        <v>39</v>
      </c>
      <c r="B9" s="690" t="s">
        <v>249</v>
      </c>
      <c r="C9" s="690" t="s">
        <v>244</v>
      </c>
      <c r="D9" s="285" t="s">
        <v>55</v>
      </c>
      <c r="E9" s="691" t="s">
        <v>56</v>
      </c>
      <c r="F9" s="692" t="s">
        <v>251</v>
      </c>
      <c r="G9" s="776" t="s">
        <v>252</v>
      </c>
      <c r="H9" s="777"/>
    </row>
    <row r="10" spans="1:11" ht="13.5" thickBot="1" x14ac:dyDescent="0.25">
      <c r="A10" s="693"/>
      <c r="B10" s="778" t="s">
        <v>193</v>
      </c>
      <c r="C10" s="778"/>
      <c r="D10" s="779"/>
      <c r="E10" s="779"/>
      <c r="F10" s="779"/>
      <c r="G10" s="694" t="s">
        <v>58</v>
      </c>
      <c r="H10" s="695" t="s">
        <v>253</v>
      </c>
    </row>
    <row r="11" spans="1:11" x14ac:dyDescent="0.2">
      <c r="A11" s="696"/>
      <c r="B11" s="697">
        <f>'Y -TEK'!V3</f>
        <v>4233</v>
      </c>
      <c r="C11" s="697">
        <f>DN!V3</f>
        <v>3257</v>
      </c>
      <c r="D11" s="697">
        <f>SUM(B11:C11)</f>
        <v>7490</v>
      </c>
      <c r="E11" s="698">
        <f>INTERCONEXION!S5</f>
        <v>7547</v>
      </c>
      <c r="F11" s="699">
        <f>'[1]Comparativo vs. Proveedor'!I17</f>
        <v>6975</v>
      </c>
      <c r="G11" s="700">
        <f>(E11-D11)/E11</f>
        <v>7.5526699350735391E-3</v>
      </c>
      <c r="H11" s="701">
        <f>(F11-E11)/F11</f>
        <v>-8.2007168458781365E-2</v>
      </c>
      <c r="I11" s="702"/>
      <c r="J11" s="702"/>
      <c r="K11" s="703"/>
    </row>
    <row r="12" spans="1:11" x14ac:dyDescent="0.2">
      <c r="A12" s="704"/>
      <c r="B12" s="697">
        <f>'Y -TEK'!V4</f>
        <v>4346</v>
      </c>
      <c r="C12" s="697">
        <f>DN!V4</f>
        <v>3139</v>
      </c>
      <c r="D12" s="705">
        <f t="shared" ref="D12:D40" si="0">SUM(B12:C12)</f>
        <v>7485</v>
      </c>
      <c r="E12" s="698">
        <f>INTERCONEXION!S6</f>
        <v>7544.2</v>
      </c>
      <c r="F12" s="707">
        <f>'[1]Comparativo vs. Proveedor'!I18</f>
        <v>9615.9989999999998</v>
      </c>
      <c r="G12" s="708">
        <f t="shared" ref="G12:H40" si="1">(E12-D12)/E12</f>
        <v>7.8470878290607116E-3</v>
      </c>
      <c r="H12" s="709">
        <f t="shared" si="1"/>
        <v>0.21545332939406503</v>
      </c>
      <c r="I12" s="702"/>
    </row>
    <row r="13" spans="1:11" x14ac:dyDescent="0.2">
      <c r="A13" s="704"/>
      <c r="B13" s="697">
        <f>'Y -TEK'!V5</f>
        <v>4059</v>
      </c>
      <c r="C13" s="697">
        <f>DN!V5</f>
        <v>2903</v>
      </c>
      <c r="D13" s="705">
        <f t="shared" si="0"/>
        <v>6962</v>
      </c>
      <c r="E13" s="698">
        <f>INTERCONEXION!S7</f>
        <v>6994.1</v>
      </c>
      <c r="F13" s="707">
        <f>'[1]Comparativo vs. Proveedor'!I19</f>
        <v>7790.0012999999999</v>
      </c>
      <c r="G13" s="708">
        <f t="shared" si="1"/>
        <v>4.5895826482321329E-3</v>
      </c>
      <c r="H13" s="709">
        <f t="shared" si="1"/>
        <v>0.10216959784076025</v>
      </c>
      <c r="I13" s="702"/>
    </row>
    <row r="14" spans="1:11" x14ac:dyDescent="0.2">
      <c r="A14" s="704"/>
      <c r="B14" s="697">
        <f>'Y -TEK'!V6</f>
        <v>3927</v>
      </c>
      <c r="C14" s="697">
        <f>DN!V6</f>
        <v>2228</v>
      </c>
      <c r="D14" s="705">
        <f t="shared" si="0"/>
        <v>6155</v>
      </c>
      <c r="E14" s="698">
        <f>INTERCONEXION!S8</f>
        <v>6134.2999999999993</v>
      </c>
      <c r="F14" s="707">
        <f>'[1]Comparativo vs. Proveedor'!I20</f>
        <v>11867.505499999999</v>
      </c>
      <c r="G14" s="708">
        <f t="shared" si="1"/>
        <v>-3.3744681544757723E-3</v>
      </c>
      <c r="H14" s="709">
        <f t="shared" si="1"/>
        <v>0.48310114539234889</v>
      </c>
      <c r="I14" s="702"/>
    </row>
    <row r="15" spans="1:11" x14ac:dyDescent="0.2">
      <c r="A15" s="704"/>
      <c r="B15" s="697">
        <f>'Y -TEK'!V7</f>
        <v>3698</v>
      </c>
      <c r="C15" s="697">
        <f>DN!V7</f>
        <v>1835</v>
      </c>
      <c r="D15" s="705">
        <f t="shared" si="0"/>
        <v>5533</v>
      </c>
      <c r="E15" s="698">
        <f>INTERCONEXION!S9</f>
        <v>5510.6</v>
      </c>
      <c r="F15" s="707">
        <f>'[1]Comparativo vs. Proveedor'!I21</f>
        <v>12115.1165</v>
      </c>
      <c r="G15" s="708">
        <f t="shared" si="1"/>
        <v>-4.0648931150872201E-3</v>
      </c>
      <c r="H15" s="709">
        <f t="shared" si="1"/>
        <v>0.54514675942241242</v>
      </c>
      <c r="I15" s="702"/>
    </row>
    <row r="16" spans="1:11" x14ac:dyDescent="0.2">
      <c r="A16" s="704"/>
      <c r="B16" s="697">
        <f>'Y -TEK'!V8</f>
        <v>916</v>
      </c>
      <c r="C16" s="697">
        <f>DN!V8</f>
        <v>86</v>
      </c>
      <c r="D16" s="705">
        <f t="shared" si="0"/>
        <v>1002</v>
      </c>
      <c r="E16" s="698">
        <f>INTERCONEXION!S10</f>
        <v>995.1</v>
      </c>
      <c r="F16" s="707">
        <f>'[1]Comparativo vs. Proveedor'!I22</f>
        <v>11969.4036</v>
      </c>
      <c r="G16" s="708">
        <f t="shared" si="1"/>
        <v>-6.9339764847753766E-3</v>
      </c>
      <c r="H16" s="709">
        <f t="shared" si="1"/>
        <v>0.91686302565651634</v>
      </c>
      <c r="I16" s="702"/>
    </row>
    <row r="17" spans="1:10" x14ac:dyDescent="0.2">
      <c r="A17" s="704"/>
      <c r="B17" s="697">
        <f>'Y -TEK'!V9</f>
        <v>543</v>
      </c>
      <c r="C17" s="697">
        <f>DN!V9</f>
        <v>276</v>
      </c>
      <c r="D17" s="705">
        <f t="shared" si="0"/>
        <v>819</v>
      </c>
      <c r="E17" s="698">
        <f>INTERCONEXION!S11</f>
        <v>802.9</v>
      </c>
      <c r="F17" s="707">
        <f>'[1]Comparativo vs. Proveedor'!I23</f>
        <v>12253.8379</v>
      </c>
      <c r="G17" s="708">
        <f t="shared" si="1"/>
        <v>-2.0052310374891049E-2</v>
      </c>
      <c r="H17" s="709">
        <f t="shared" si="1"/>
        <v>0.93447767086914058</v>
      </c>
      <c r="I17" s="702"/>
    </row>
    <row r="18" spans="1:10" x14ac:dyDescent="0.2">
      <c r="A18" s="704"/>
      <c r="B18" s="697">
        <f>'Y -TEK'!V10</f>
        <v>3892</v>
      </c>
      <c r="C18" s="697">
        <f>DN!V10</f>
        <v>2637</v>
      </c>
      <c r="D18" s="705">
        <f t="shared" si="0"/>
        <v>6529</v>
      </c>
      <c r="E18" s="698">
        <f>INTERCONEXION!S12</f>
        <v>6509.9</v>
      </c>
      <c r="F18" s="707">
        <f>'[1]Comparativo vs. Proveedor'!I24</f>
        <v>11635.0157</v>
      </c>
      <c r="G18" s="708">
        <f t="shared" si="1"/>
        <v>-2.9339928416719711E-3</v>
      </c>
      <c r="H18" s="709">
        <f t="shared" si="1"/>
        <v>0.44049065614926503</v>
      </c>
      <c r="I18" s="702"/>
    </row>
    <row r="19" spans="1:10" x14ac:dyDescent="0.2">
      <c r="A19" s="704"/>
      <c r="B19" s="697">
        <f>'Y -TEK'!V11</f>
        <v>3863</v>
      </c>
      <c r="C19" s="697">
        <f>DN!V11</f>
        <v>2408</v>
      </c>
      <c r="D19" s="705">
        <f t="shared" si="0"/>
        <v>6271</v>
      </c>
      <c r="E19" s="698">
        <f>INTERCONEXION!S13</f>
        <v>6235.5999999999995</v>
      </c>
      <c r="F19" s="707">
        <f>'[1]Comparativo vs. Proveedor'!I25</f>
        <v>12635.837799999999</v>
      </c>
      <c r="G19" s="708">
        <f t="shared" si="1"/>
        <v>-5.6770799923023521E-3</v>
      </c>
      <c r="H19" s="709">
        <f t="shared" si="1"/>
        <v>0.50651471642030732</v>
      </c>
      <c r="I19" s="702"/>
      <c r="J19" s="703"/>
    </row>
    <row r="20" spans="1:10" x14ac:dyDescent="0.2">
      <c r="A20" s="704"/>
      <c r="B20" s="697">
        <f>'Y -TEK'!V12</f>
        <v>3779</v>
      </c>
      <c r="C20" s="697">
        <f>DN!V12</f>
        <v>2141</v>
      </c>
      <c r="D20" s="705">
        <f t="shared" si="0"/>
        <v>5920</v>
      </c>
      <c r="E20" s="698">
        <f>INTERCONEXION!S14</f>
        <v>5904.5</v>
      </c>
      <c r="F20" s="707">
        <f>'[1]Comparativo vs. Proveedor'!I26</f>
        <v>11283.9349</v>
      </c>
      <c r="G20" s="708">
        <f t="shared" si="1"/>
        <v>-2.6251164366161402E-3</v>
      </c>
      <c r="H20" s="709">
        <f t="shared" si="1"/>
        <v>0.47673395386214079</v>
      </c>
      <c r="I20" s="702"/>
      <c r="J20" s="703"/>
    </row>
    <row r="21" spans="1:10" x14ac:dyDescent="0.2">
      <c r="A21" s="704"/>
      <c r="B21" s="697">
        <f>'Y -TEK'!V13</f>
        <v>3616</v>
      </c>
      <c r="C21" s="697">
        <f>DN!V13</f>
        <v>1992</v>
      </c>
      <c r="D21" s="705">
        <f t="shared" si="0"/>
        <v>5608</v>
      </c>
      <c r="E21" s="698">
        <f>INTERCONEXION!S15</f>
        <v>5587.6</v>
      </c>
      <c r="F21" s="707">
        <f>'[1]Comparativo vs. Proveedor'!I27</f>
        <v>13430.2726</v>
      </c>
      <c r="G21" s="708">
        <f>(E21-D21)/E21</f>
        <v>-3.6509413701767547E-3</v>
      </c>
      <c r="H21" s="709">
        <f t="shared" si="1"/>
        <v>0.58395483350055011</v>
      </c>
      <c r="I21" s="702"/>
      <c r="J21" s="703"/>
    </row>
    <row r="22" spans="1:10" x14ac:dyDescent="0.2">
      <c r="A22" s="704"/>
      <c r="B22" s="697">
        <f>'Y -TEK'!V14</f>
        <v>3774</v>
      </c>
      <c r="C22" s="697">
        <f>DN!V14</f>
        <v>1917</v>
      </c>
      <c r="D22" s="705">
        <f t="shared" si="0"/>
        <v>5691</v>
      </c>
      <c r="E22" s="698">
        <f>INTERCONEXION!S16</f>
        <v>5656.9000000000005</v>
      </c>
      <c r="F22" s="707">
        <f>'[1]Comparativo vs. Proveedor'!I28</f>
        <v>15325.230299999999</v>
      </c>
      <c r="G22" s="708">
        <f t="shared" si="1"/>
        <v>-6.0280365571248303E-3</v>
      </c>
      <c r="H22" s="709">
        <f t="shared" si="1"/>
        <v>0.63087667269835401</v>
      </c>
      <c r="I22" s="702"/>
      <c r="J22" s="703"/>
    </row>
    <row r="23" spans="1:10" x14ac:dyDescent="0.2">
      <c r="A23" s="704"/>
      <c r="B23" s="697">
        <f>'Y -TEK'!V15</f>
        <v>947</v>
      </c>
      <c r="C23" s="697">
        <f>DN!V15</f>
        <v>163</v>
      </c>
      <c r="D23" s="705">
        <f t="shared" si="0"/>
        <v>1110</v>
      </c>
      <c r="E23" s="698">
        <f>INTERCONEXION!S17</f>
        <v>1108.9000000000001</v>
      </c>
      <c r="F23" s="707">
        <f>'[1]Comparativo vs. Proveedor'!I29</f>
        <v>14937.835999999999</v>
      </c>
      <c r="G23" s="708">
        <f t="shared" si="1"/>
        <v>-9.9197402831626737E-4</v>
      </c>
      <c r="H23" s="709">
        <f t="shared" si="1"/>
        <v>0.92576568654254876</v>
      </c>
      <c r="I23" s="702"/>
    </row>
    <row r="24" spans="1:10" x14ac:dyDescent="0.2">
      <c r="A24" s="704"/>
      <c r="B24" s="697">
        <f>'Y -TEK'!V16</f>
        <v>794</v>
      </c>
      <c r="C24" s="697">
        <f>DN!V16</f>
        <v>273</v>
      </c>
      <c r="D24" s="705">
        <f t="shared" si="0"/>
        <v>1067</v>
      </c>
      <c r="E24" s="698">
        <f>INTERCONEXION!S18</f>
        <v>1028.7</v>
      </c>
      <c r="F24" s="707">
        <f>'[1]Comparativo vs. Proveedor'!I30</f>
        <v>12259.438899999999</v>
      </c>
      <c r="G24" s="708">
        <f t="shared" si="1"/>
        <v>-3.7231457178963694E-2</v>
      </c>
      <c r="H24" s="709">
        <f t="shared" si="1"/>
        <v>0.91608914499341398</v>
      </c>
      <c r="I24" s="702"/>
    </row>
    <row r="25" spans="1:10" x14ac:dyDescent="0.2">
      <c r="A25" s="704"/>
      <c r="B25" s="697">
        <f>'Y -TEK'!V17</f>
        <v>0</v>
      </c>
      <c r="C25" s="697">
        <f>DN!V17</f>
        <v>0</v>
      </c>
      <c r="D25" s="705">
        <f t="shared" si="0"/>
        <v>0</v>
      </c>
      <c r="E25" s="698">
        <f>INTERCONEXION!S19</f>
        <v>0</v>
      </c>
      <c r="F25" s="707">
        <f>'[1]Comparativo vs. Proveedor'!I31</f>
        <v>0</v>
      </c>
      <c r="G25" s="708" t="e">
        <f t="shared" si="1"/>
        <v>#DIV/0!</v>
      </c>
      <c r="H25" s="709" t="e">
        <f t="shared" si="1"/>
        <v>#DIV/0!</v>
      </c>
      <c r="I25" s="702"/>
    </row>
    <row r="26" spans="1:10" x14ac:dyDescent="0.2">
      <c r="A26" s="704"/>
      <c r="B26" s="697">
        <f>'Y -TEK'!V18</f>
        <v>0</v>
      </c>
      <c r="C26" s="697">
        <f>DN!V18</f>
        <v>0</v>
      </c>
      <c r="D26" s="705">
        <f t="shared" si="0"/>
        <v>0</v>
      </c>
      <c r="E26" s="698">
        <f>INTERCONEXION!S20</f>
        <v>0</v>
      </c>
      <c r="F26" s="707">
        <f>'[1]Comparativo vs. Proveedor'!I32</f>
        <v>0</v>
      </c>
      <c r="G26" s="708" t="e">
        <f t="shared" si="1"/>
        <v>#DIV/0!</v>
      </c>
      <c r="H26" s="709" t="e">
        <f t="shared" si="1"/>
        <v>#DIV/0!</v>
      </c>
      <c r="I26" s="702"/>
    </row>
    <row r="27" spans="1:10" x14ac:dyDescent="0.2">
      <c r="A27" s="704"/>
      <c r="B27" s="697">
        <f>'Y -TEK'!V19</f>
        <v>0</v>
      </c>
      <c r="C27" s="697">
        <f>DN!V19</f>
        <v>0</v>
      </c>
      <c r="D27" s="705">
        <f t="shared" si="0"/>
        <v>0</v>
      </c>
      <c r="E27" s="698">
        <f>INTERCONEXION!S21</f>
        <v>0</v>
      </c>
      <c r="F27" s="707">
        <f>'[1]Comparativo vs. Proveedor'!I33</f>
        <v>0</v>
      </c>
      <c r="G27" s="708" t="e">
        <f t="shared" si="1"/>
        <v>#DIV/0!</v>
      </c>
      <c r="H27" s="709" t="e">
        <f t="shared" si="1"/>
        <v>#DIV/0!</v>
      </c>
      <c r="I27" s="702"/>
    </row>
    <row r="28" spans="1:10" x14ac:dyDescent="0.2">
      <c r="A28" s="704"/>
      <c r="B28" s="697">
        <f>'Y -TEK'!V20</f>
        <v>0</v>
      </c>
      <c r="C28" s="697">
        <f>DN!V20</f>
        <v>0</v>
      </c>
      <c r="D28" s="705">
        <f t="shared" si="0"/>
        <v>0</v>
      </c>
      <c r="E28" s="698">
        <f>INTERCONEXION!S22</f>
        <v>0</v>
      </c>
      <c r="F28" s="707">
        <f>'[1]Comparativo vs. Proveedor'!I34</f>
        <v>0</v>
      </c>
      <c r="G28" s="708" t="e">
        <f t="shared" si="1"/>
        <v>#DIV/0!</v>
      </c>
      <c r="H28" s="709" t="e">
        <f t="shared" si="1"/>
        <v>#DIV/0!</v>
      </c>
      <c r="I28" s="702"/>
    </row>
    <row r="29" spans="1:10" x14ac:dyDescent="0.2">
      <c r="A29" s="704"/>
      <c r="B29" s="697">
        <f>'Y -TEK'!V21</f>
        <v>0</v>
      </c>
      <c r="C29" s="697">
        <f>DN!V21</f>
        <v>0</v>
      </c>
      <c r="D29" s="705">
        <f t="shared" si="0"/>
        <v>0</v>
      </c>
      <c r="E29" s="698">
        <f>INTERCONEXION!S23</f>
        <v>0</v>
      </c>
      <c r="F29" s="707">
        <f>'[1]Comparativo vs. Proveedor'!I35</f>
        <v>0</v>
      </c>
      <c r="G29" s="708" t="e">
        <f t="shared" si="1"/>
        <v>#DIV/0!</v>
      </c>
      <c r="H29" s="709" t="e">
        <f t="shared" si="1"/>
        <v>#DIV/0!</v>
      </c>
      <c r="I29" s="702"/>
    </row>
    <row r="30" spans="1:10" x14ac:dyDescent="0.2">
      <c r="A30" s="704"/>
      <c r="B30" s="697">
        <f>'Y -TEK'!V22</f>
        <v>0</v>
      </c>
      <c r="C30" s="697">
        <f>DN!V22</f>
        <v>0</v>
      </c>
      <c r="D30" s="705">
        <f t="shared" si="0"/>
        <v>0</v>
      </c>
      <c r="E30" s="698">
        <f>INTERCONEXION!S24</f>
        <v>0</v>
      </c>
      <c r="F30" s="707">
        <f>'[1]Comparativo vs. Proveedor'!I36</f>
        <v>0</v>
      </c>
      <c r="G30" s="708" t="e">
        <f t="shared" si="1"/>
        <v>#DIV/0!</v>
      </c>
      <c r="H30" s="709" t="e">
        <f t="shared" si="1"/>
        <v>#DIV/0!</v>
      </c>
      <c r="I30" s="702"/>
    </row>
    <row r="31" spans="1:10" x14ac:dyDescent="0.2">
      <c r="A31" s="704"/>
      <c r="B31" s="697">
        <f>'Y -TEK'!V23</f>
        <v>0</v>
      </c>
      <c r="C31" s="697">
        <f>DN!V23</f>
        <v>0</v>
      </c>
      <c r="D31" s="705">
        <f t="shared" si="0"/>
        <v>0</v>
      </c>
      <c r="E31" s="698">
        <f>INTERCONEXION!S25</f>
        <v>0</v>
      </c>
      <c r="F31" s="707">
        <f>'[1]Comparativo vs. Proveedor'!I37</f>
        <v>0</v>
      </c>
      <c r="G31" s="708" t="e">
        <f t="shared" si="1"/>
        <v>#DIV/0!</v>
      </c>
      <c r="H31" s="709" t="e">
        <f t="shared" si="1"/>
        <v>#DIV/0!</v>
      </c>
      <c r="I31" s="702"/>
    </row>
    <row r="32" spans="1:10" x14ac:dyDescent="0.2">
      <c r="A32" s="704"/>
      <c r="B32" s="697">
        <f>'Y -TEK'!V24</f>
        <v>0</v>
      </c>
      <c r="C32" s="697">
        <f>DN!V24</f>
        <v>0</v>
      </c>
      <c r="D32" s="705">
        <f t="shared" si="0"/>
        <v>0</v>
      </c>
      <c r="E32" s="698">
        <f>INTERCONEXION!S26</f>
        <v>0</v>
      </c>
      <c r="F32" s="707">
        <f>'[1]Comparativo vs. Proveedor'!I38</f>
        <v>0</v>
      </c>
      <c r="G32" s="708" t="e">
        <f t="shared" si="1"/>
        <v>#DIV/0!</v>
      </c>
      <c r="H32" s="709" t="e">
        <f t="shared" si="1"/>
        <v>#DIV/0!</v>
      </c>
      <c r="I32" s="702"/>
    </row>
    <row r="33" spans="1:10" x14ac:dyDescent="0.2">
      <c r="A33" s="704"/>
      <c r="B33" s="697">
        <f>'Y -TEK'!V25</f>
        <v>0</v>
      </c>
      <c r="C33" s="697">
        <f>DN!V25</f>
        <v>0</v>
      </c>
      <c r="D33" s="705">
        <f t="shared" si="0"/>
        <v>0</v>
      </c>
      <c r="E33" s="698">
        <f>INTERCONEXION!S27</f>
        <v>0</v>
      </c>
      <c r="F33" s="707">
        <f>'[1]Comparativo vs. Proveedor'!I39</f>
        <v>0</v>
      </c>
      <c r="G33" s="708" t="e">
        <f t="shared" si="1"/>
        <v>#DIV/0!</v>
      </c>
      <c r="H33" s="709" t="e">
        <f t="shared" si="1"/>
        <v>#DIV/0!</v>
      </c>
      <c r="I33" s="702"/>
    </row>
    <row r="34" spans="1:10" x14ac:dyDescent="0.2">
      <c r="A34" s="704"/>
      <c r="B34" s="697">
        <f>'Y -TEK'!V26</f>
        <v>0</v>
      </c>
      <c r="C34" s="697">
        <f>DN!V26</f>
        <v>0</v>
      </c>
      <c r="D34" s="705">
        <f t="shared" si="0"/>
        <v>0</v>
      </c>
      <c r="E34" s="698">
        <f>INTERCONEXION!S28</f>
        <v>0</v>
      </c>
      <c r="F34" s="707">
        <f>'[1]Comparativo vs. Proveedor'!I40</f>
        <v>0</v>
      </c>
      <c r="G34" s="708" t="e">
        <f t="shared" si="1"/>
        <v>#DIV/0!</v>
      </c>
      <c r="H34" s="709" t="e">
        <f t="shared" si="1"/>
        <v>#DIV/0!</v>
      </c>
      <c r="I34" s="702"/>
    </row>
    <row r="35" spans="1:10" x14ac:dyDescent="0.2">
      <c r="A35" s="704"/>
      <c r="B35" s="697">
        <f>'Y -TEK'!V27</f>
        <v>0</v>
      </c>
      <c r="C35" s="697">
        <f>DN!V27</f>
        <v>0</v>
      </c>
      <c r="D35" s="705">
        <f t="shared" si="0"/>
        <v>0</v>
      </c>
      <c r="E35" s="698">
        <f>INTERCONEXION!S29</f>
        <v>0</v>
      </c>
      <c r="F35" s="707">
        <f>'[1]Comparativo vs. Proveedor'!I41</f>
        <v>0</v>
      </c>
      <c r="G35" s="708" t="e">
        <f t="shared" si="1"/>
        <v>#DIV/0!</v>
      </c>
      <c r="H35" s="709" t="e">
        <f t="shared" si="1"/>
        <v>#DIV/0!</v>
      </c>
      <c r="I35" s="702"/>
    </row>
    <row r="36" spans="1:10" x14ac:dyDescent="0.2">
      <c r="A36" s="704"/>
      <c r="B36" s="697">
        <f>'Y -TEK'!V28</f>
        <v>0</v>
      </c>
      <c r="C36" s="697">
        <f>DN!V28</f>
        <v>0</v>
      </c>
      <c r="D36" s="705">
        <f t="shared" si="0"/>
        <v>0</v>
      </c>
      <c r="E36" s="698">
        <f>INTERCONEXION!S30</f>
        <v>0</v>
      </c>
      <c r="F36" s="707">
        <f>'[1]Comparativo vs. Proveedor'!I42</f>
        <v>0</v>
      </c>
      <c r="G36" s="708" t="e">
        <f t="shared" si="1"/>
        <v>#DIV/0!</v>
      </c>
      <c r="H36" s="709" t="e">
        <f t="shared" si="1"/>
        <v>#DIV/0!</v>
      </c>
      <c r="I36" s="702"/>
    </row>
    <row r="37" spans="1:10" x14ac:dyDescent="0.2">
      <c r="A37" s="704"/>
      <c r="B37" s="697">
        <f>'Y -TEK'!V29</f>
        <v>0</v>
      </c>
      <c r="C37" s="697">
        <f>DN!V29</f>
        <v>0</v>
      </c>
      <c r="D37" s="705">
        <f t="shared" si="0"/>
        <v>0</v>
      </c>
      <c r="E37" s="698">
        <f>INTERCONEXION!S31</f>
        <v>0</v>
      </c>
      <c r="F37" s="707">
        <f>'[1]Comparativo vs. Proveedor'!I43</f>
        <v>0</v>
      </c>
      <c r="G37" s="708" t="e">
        <f t="shared" si="1"/>
        <v>#DIV/0!</v>
      </c>
      <c r="H37" s="709" t="e">
        <f t="shared" si="1"/>
        <v>#DIV/0!</v>
      </c>
      <c r="I37" s="702"/>
    </row>
    <row r="38" spans="1:10" x14ac:dyDescent="0.2">
      <c r="A38" s="704"/>
      <c r="B38" s="697">
        <f>'Y -TEK'!V30</f>
        <v>0</v>
      </c>
      <c r="C38" s="697">
        <f>DN!V30</f>
        <v>0</v>
      </c>
      <c r="D38" s="705">
        <f t="shared" si="0"/>
        <v>0</v>
      </c>
      <c r="E38" s="698">
        <f>INTERCONEXION!S32</f>
        <v>0</v>
      </c>
      <c r="F38" s="707">
        <f>'[1]Comparativo vs. Proveedor'!I44</f>
        <v>0</v>
      </c>
      <c r="G38" s="708" t="e">
        <f t="shared" si="1"/>
        <v>#DIV/0!</v>
      </c>
      <c r="H38" s="709" t="e">
        <f t="shared" si="1"/>
        <v>#DIV/0!</v>
      </c>
      <c r="I38" s="702"/>
    </row>
    <row r="39" spans="1:10" x14ac:dyDescent="0.2">
      <c r="A39" s="704"/>
      <c r="B39" s="697">
        <f>'Y -TEK'!V31</f>
        <v>0</v>
      </c>
      <c r="C39" s="697">
        <f>DN!V31</f>
        <v>0</v>
      </c>
      <c r="D39" s="705">
        <f t="shared" si="0"/>
        <v>0</v>
      </c>
      <c r="E39" s="698">
        <f>INTERCONEXION!S33</f>
        <v>0</v>
      </c>
      <c r="F39" s="707">
        <f>'[1]Comparativo vs. Proveedor'!I45</f>
        <v>0</v>
      </c>
      <c r="G39" s="708" t="e">
        <f t="shared" si="1"/>
        <v>#DIV/0!</v>
      </c>
      <c r="H39" s="709" t="e">
        <f t="shared" si="1"/>
        <v>#DIV/0!</v>
      </c>
      <c r="I39" s="702"/>
    </row>
    <row r="40" spans="1:10" x14ac:dyDescent="0.2">
      <c r="A40" s="704"/>
      <c r="B40" s="697">
        <f>'Y -TEK'!V32</f>
        <v>0</v>
      </c>
      <c r="C40" s="697">
        <f>DN!V32</f>
        <v>0</v>
      </c>
      <c r="D40" s="705">
        <f t="shared" si="0"/>
        <v>0</v>
      </c>
      <c r="E40" s="698">
        <f>INTERCONEXION!S34</f>
        <v>0</v>
      </c>
      <c r="F40" s="707">
        <f>'[1]Comparativo vs. Proveedor'!I46</f>
        <v>0</v>
      </c>
      <c r="G40" s="708" t="e">
        <f t="shared" si="1"/>
        <v>#DIV/0!</v>
      </c>
      <c r="H40" s="709" t="e">
        <f t="shared" si="1"/>
        <v>#DIV/0!</v>
      </c>
      <c r="I40" s="702"/>
    </row>
    <row r="41" spans="1:10" ht="13.5" thickBot="1" x14ac:dyDescent="0.25">
      <c r="A41" s="710"/>
      <c r="B41" s="697"/>
      <c r="C41" s="697"/>
      <c r="D41" s="711"/>
      <c r="E41" s="712"/>
      <c r="F41" s="713"/>
      <c r="G41" s="714"/>
      <c r="H41" s="715"/>
      <c r="I41" s="702"/>
    </row>
    <row r="42" spans="1:10" s="721" customFormat="1" ht="13.5" thickBot="1" x14ac:dyDescent="0.25">
      <c r="A42" s="716" t="s">
        <v>51</v>
      </c>
      <c r="B42" s="717">
        <f>SUM(B11:B41)</f>
        <v>42387</v>
      </c>
      <c r="C42" s="717">
        <f>SUM(C11:C41)</f>
        <v>25255</v>
      </c>
      <c r="D42" s="717">
        <f>SUM(D11:D41)</f>
        <v>67642</v>
      </c>
      <c r="E42" s="717">
        <f>SUM(E11:E41)</f>
        <v>67560.3</v>
      </c>
      <c r="F42" s="717">
        <f>SUM(F11:F41)</f>
        <v>164094.43000000002</v>
      </c>
      <c r="G42" s="718">
        <f>(E42-D42)/E42</f>
        <v>-1.2092900712400195E-3</v>
      </c>
      <c r="H42" s="719">
        <f>(F42-E42)/F42</f>
        <v>0.58828401427153865</v>
      </c>
      <c r="I42" s="702"/>
      <c r="J42" s="720"/>
    </row>
    <row r="43" spans="1:10" s="722" customFormat="1" x14ac:dyDescent="0.2">
      <c r="A43" s="780" t="s">
        <v>254</v>
      </c>
      <c r="B43" s="781"/>
      <c r="C43" s="781"/>
      <c r="D43" s="781"/>
      <c r="E43" s="781"/>
      <c r="F43" s="781"/>
      <c r="G43" s="781"/>
      <c r="H43" s="782"/>
    </row>
    <row r="44" spans="1:10" x14ac:dyDescent="0.2">
      <c r="A44" s="723" t="s">
        <v>61</v>
      </c>
      <c r="B44" s="724">
        <f>SUM(B11:B24)</f>
        <v>42387</v>
      </c>
      <c r="C44" s="724">
        <f>SUM(C11:C24)</f>
        <v>25255</v>
      </c>
      <c r="D44" s="724">
        <f>SUM(D11:D24)</f>
        <v>67642</v>
      </c>
      <c r="E44" s="724">
        <f>SUM(E11:E24)</f>
        <v>67560.3</v>
      </c>
      <c r="F44" s="724">
        <f>SUM(F11:F24)</f>
        <v>164094.43000000002</v>
      </c>
      <c r="G44" s="725">
        <f>(E44-D44)/E44</f>
        <v>-1.2092900712400195E-3</v>
      </c>
      <c r="H44" s="726">
        <f>(F44-E44)/F44</f>
        <v>0.58828401427153865</v>
      </c>
    </row>
    <row r="45" spans="1:10" x14ac:dyDescent="0.2">
      <c r="A45" s="727" t="s">
        <v>62</v>
      </c>
      <c r="B45" s="728">
        <f>B44/$D$44</f>
        <v>0.62663729635433607</v>
      </c>
      <c r="C45" s="728">
        <f>C44/$D$44</f>
        <v>0.37336270364566393</v>
      </c>
      <c r="D45" s="728">
        <f>SUM(B45:C45)</f>
        <v>1</v>
      </c>
      <c r="E45" s="728">
        <f>E44/F44</f>
        <v>0.4117159857284613</v>
      </c>
      <c r="F45" s="729"/>
      <c r="G45" s="728"/>
      <c r="H45" s="728"/>
    </row>
    <row r="46" spans="1:10" x14ac:dyDescent="0.2">
      <c r="A46" s="730" t="s">
        <v>255</v>
      </c>
      <c r="B46" s="731">
        <f>B45*$F$44</f>
        <v>102827.68996200587</v>
      </c>
      <c r="C46" s="731">
        <f>C45*$F$44</f>
        <v>61266.740037994154</v>
      </c>
      <c r="D46" s="732">
        <f>SUM(B46:C46)</f>
        <v>164094.43000000002</v>
      </c>
      <c r="E46" s="729"/>
      <c r="F46" s="729"/>
      <c r="G46" s="729"/>
      <c r="H46" s="729"/>
    </row>
    <row r="47" spans="1:10" x14ac:dyDescent="0.2">
      <c r="A47" s="730" t="s">
        <v>256</v>
      </c>
      <c r="B47" s="728">
        <f>(B46-B44)/B44</f>
        <v>1.4259251648384144</v>
      </c>
      <c r="C47" s="728">
        <f>(C46-C44)/C44</f>
        <v>1.4259251648384144</v>
      </c>
      <c r="D47" s="733">
        <f>(D46-D44)/D44</f>
        <v>1.4259251648384144</v>
      </c>
      <c r="E47" s="729"/>
      <c r="F47" s="729"/>
      <c r="G47" s="729"/>
      <c r="H47" s="729"/>
    </row>
    <row r="48" spans="1:10" s="722" customFormat="1" x14ac:dyDescent="0.2">
      <c r="A48" s="783" t="s">
        <v>257</v>
      </c>
      <c r="B48" s="783"/>
      <c r="C48" s="783"/>
      <c r="D48" s="783"/>
      <c r="E48" s="783"/>
      <c r="F48" s="783"/>
      <c r="G48" s="783"/>
      <c r="H48" s="783"/>
    </row>
    <row r="49" spans="1:8" x14ac:dyDescent="0.2">
      <c r="A49" s="723" t="s">
        <v>61</v>
      </c>
      <c r="B49" s="724">
        <f>SUM(B25:B41)</f>
        <v>0</v>
      </c>
      <c r="C49" s="724">
        <f>SUM(C25:C41)</f>
        <v>0</v>
      </c>
      <c r="D49" s="724">
        <f>SUM(D25:D41)</f>
        <v>0</v>
      </c>
      <c r="E49" s="724">
        <f>SUM(E25:E41)</f>
        <v>0</v>
      </c>
      <c r="F49" s="724">
        <f>SUM(F25:F41)</f>
        <v>0</v>
      </c>
      <c r="G49" s="725" t="e">
        <f>(E49-D49)/E49</f>
        <v>#DIV/0!</v>
      </c>
      <c r="H49" s="726" t="e">
        <f>(F49-E49)/F49</f>
        <v>#DIV/0!</v>
      </c>
    </row>
    <row r="50" spans="1:8" x14ac:dyDescent="0.2">
      <c r="A50" s="727" t="s">
        <v>62</v>
      </c>
      <c r="B50" s="728" t="e">
        <f>B49/$D$49</f>
        <v>#DIV/0!</v>
      </c>
      <c r="C50" s="728" t="e">
        <f>C49/$D$49</f>
        <v>#DIV/0!</v>
      </c>
      <c r="D50" s="728" t="e">
        <f>SUM(B50:C50)</f>
        <v>#DIV/0!</v>
      </c>
      <c r="E50" s="728" t="e">
        <f>E49/F49</f>
        <v>#DIV/0!</v>
      </c>
      <c r="F50" s="729"/>
      <c r="G50" s="728"/>
      <c r="H50" s="728"/>
    </row>
    <row r="51" spans="1:8" x14ac:dyDescent="0.2">
      <c r="A51" s="730" t="s">
        <v>255</v>
      </c>
      <c r="B51" s="731" t="e">
        <f>B50*$E$49</f>
        <v>#DIV/0!</v>
      </c>
      <c r="C51" s="731" t="e">
        <f>C50*$E$49</f>
        <v>#DIV/0!</v>
      </c>
      <c r="D51" s="732" t="e">
        <f>SUM(B51:C51)</f>
        <v>#DIV/0!</v>
      </c>
      <c r="E51" s="729"/>
      <c r="F51" s="729"/>
      <c r="G51" s="729"/>
      <c r="H51" s="729"/>
    </row>
    <row r="52" spans="1:8" x14ac:dyDescent="0.2">
      <c r="A52" s="730" t="s">
        <v>256</v>
      </c>
      <c r="B52" s="728" t="e">
        <f>(B51-B49)/B49</f>
        <v>#DIV/0!</v>
      </c>
      <c r="C52" s="728" t="e">
        <f>(C51-C49)/C49</f>
        <v>#DIV/0!</v>
      </c>
      <c r="D52" s="733" t="e">
        <f>(D51-D49)/D49</f>
        <v>#DIV/0!</v>
      </c>
      <c r="E52" s="707"/>
      <c r="F52" s="734"/>
      <c r="G52" s="734"/>
      <c r="H52" s="734"/>
    </row>
    <row r="53" spans="1:8" x14ac:dyDescent="0.2">
      <c r="B53" s="735"/>
      <c r="C53" s="735"/>
      <c r="E53" s="736"/>
      <c r="F53" s="681"/>
    </row>
    <row r="54" spans="1:8" x14ac:dyDescent="0.2">
      <c r="E54" s="736"/>
      <c r="F54" s="681"/>
    </row>
  </sheetData>
  <mergeCells count="10">
    <mergeCell ref="G9:H9"/>
    <mergeCell ref="B10:F10"/>
    <mergeCell ref="A43:H43"/>
    <mergeCell ref="A48:H48"/>
    <mergeCell ref="A1:H1"/>
    <mergeCell ref="A2:H2"/>
    <mergeCell ref="A3:H3"/>
    <mergeCell ref="A4:H4"/>
    <mergeCell ref="A6:H6"/>
    <mergeCell ref="A7:H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24" activePane="bottomLeft" state="frozen"/>
      <selection activeCell="B9" sqref="B9"/>
      <selection pane="bottomLeft" activeCell="A11" sqref="A11:A40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84" t="s">
        <v>0</v>
      </c>
      <c r="B1" s="784"/>
      <c r="C1" s="784"/>
      <c r="D1" s="784"/>
      <c r="E1" s="784"/>
      <c r="F1" s="784"/>
    </row>
    <row r="2" spans="1:7" x14ac:dyDescent="0.2">
      <c r="A2" s="785" t="s">
        <v>8</v>
      </c>
      <c r="B2" s="785"/>
      <c r="C2" s="785"/>
      <c r="D2" s="785"/>
      <c r="E2" s="785"/>
      <c r="F2" s="785"/>
    </row>
    <row r="3" spans="1:7" x14ac:dyDescent="0.2">
      <c r="A3" s="785" t="s">
        <v>9</v>
      </c>
      <c r="B3" s="785"/>
      <c r="C3" s="785"/>
      <c r="D3" s="785"/>
      <c r="E3" s="785"/>
      <c r="F3" s="785"/>
    </row>
    <row r="4" spans="1:7" x14ac:dyDescent="0.2">
      <c r="A4" s="785"/>
      <c r="B4" s="785"/>
      <c r="C4" s="785"/>
      <c r="D4" s="785"/>
      <c r="E4" s="785"/>
      <c r="F4" s="785"/>
    </row>
    <row r="5" spans="1:7" x14ac:dyDescent="0.2">
      <c r="A5" s="682"/>
      <c r="B5" s="682"/>
      <c r="C5" s="682"/>
      <c r="D5" s="682"/>
      <c r="E5" s="682"/>
      <c r="F5" s="684"/>
    </row>
    <row r="6" spans="1:7" x14ac:dyDescent="0.2">
      <c r="A6" s="786" t="s">
        <v>1</v>
      </c>
      <c r="B6" s="786"/>
      <c r="C6" s="786"/>
      <c r="D6" s="786"/>
      <c r="E6" s="786"/>
      <c r="F6" s="786"/>
    </row>
    <row r="7" spans="1:7" x14ac:dyDescent="0.2">
      <c r="A7" s="784" t="str">
        <f>'Balance Volumétrico'!A7</f>
        <v>Estación 1102-01, GAS NATURAL DE SALAMANCA</v>
      </c>
      <c r="B7" s="784"/>
      <c r="C7" s="784"/>
      <c r="D7" s="784"/>
      <c r="E7" s="784"/>
      <c r="F7" s="784"/>
    </row>
    <row r="8" spans="1:7" ht="13.5" thickBot="1" x14ac:dyDescent="0.25">
      <c r="A8" s="686"/>
      <c r="B8" s="686"/>
      <c r="C8" s="686"/>
      <c r="D8" s="686"/>
      <c r="E8" s="687"/>
      <c r="F8" s="687"/>
    </row>
    <row r="9" spans="1:7" ht="24" customHeight="1" thickBot="1" x14ac:dyDescent="0.25">
      <c r="A9" s="788" t="s">
        <v>39</v>
      </c>
      <c r="B9" s="690" t="s">
        <v>249</v>
      </c>
      <c r="C9" s="737" t="s">
        <v>244</v>
      </c>
      <c r="D9" s="737" t="s">
        <v>55</v>
      </c>
      <c r="E9" s="738" t="s">
        <v>56</v>
      </c>
      <c r="F9" s="745" t="s">
        <v>260</v>
      </c>
    </row>
    <row r="10" spans="1:7" ht="13.5" thickBot="1" x14ac:dyDescent="0.25">
      <c r="A10" s="789"/>
      <c r="B10" s="790" t="s">
        <v>193</v>
      </c>
      <c r="C10" s="791"/>
      <c r="D10" s="791"/>
      <c r="E10" s="791"/>
      <c r="F10" s="694"/>
    </row>
    <row r="11" spans="1:7" x14ac:dyDescent="0.2">
      <c r="A11" s="704"/>
      <c r="B11" s="705">
        <f>('Balance Volumétrico'!B11/'Balance Volumétrico'!D11)*E11</f>
        <v>4265.2137516688917</v>
      </c>
      <c r="C11" s="705">
        <f>('Balance Volumétrico'!C11/'Balance Volumétrico'!D11)*E11</f>
        <v>3281.7862483311083</v>
      </c>
      <c r="D11" s="705">
        <f>SUM(B11:C11)</f>
        <v>7547</v>
      </c>
      <c r="E11" s="706">
        <f>INTERCONEXION!S5</f>
        <v>7547</v>
      </c>
      <c r="F11" s="708">
        <f t="shared" ref="F11:F42" si="0">(E11-D11)/E11</f>
        <v>0</v>
      </c>
      <c r="G11" s="739"/>
    </row>
    <row r="12" spans="1:7" x14ac:dyDescent="0.2">
      <c r="A12" s="704"/>
      <c r="B12" s="705">
        <f>('Balance Volumétrico'!B12/'Balance Volumétrico'!D12)*E12</f>
        <v>4380.373173012692</v>
      </c>
      <c r="C12" s="705">
        <f>('Balance Volumétrico'!C12/'Balance Volumétrico'!D12)*E12</f>
        <v>3163.8268269873079</v>
      </c>
      <c r="D12" s="705">
        <f t="shared" ref="D12:D40" si="1">SUM(B12:C12)</f>
        <v>7544.2</v>
      </c>
      <c r="E12" s="706">
        <f>INTERCONEXION!S6</f>
        <v>7544.2</v>
      </c>
      <c r="F12" s="708">
        <f t="shared" si="0"/>
        <v>0</v>
      </c>
      <c r="G12" s="739"/>
    </row>
    <row r="13" spans="1:7" x14ac:dyDescent="0.2">
      <c r="A13" s="704"/>
      <c r="B13" s="705">
        <f>('Balance Volumétrico'!B13/'Balance Volumétrico'!D13)*E13</f>
        <v>4077.7150100545819</v>
      </c>
      <c r="C13" s="705">
        <f>('Balance Volumétrico'!C13/'Balance Volumétrico'!D13)*E13</f>
        <v>2916.3849899454185</v>
      </c>
      <c r="D13" s="705">
        <f t="shared" si="1"/>
        <v>6994.1</v>
      </c>
      <c r="E13" s="706">
        <f>INTERCONEXION!S7</f>
        <v>6994.1</v>
      </c>
      <c r="F13" s="708">
        <f t="shared" si="0"/>
        <v>0</v>
      </c>
      <c r="G13" s="739"/>
    </row>
    <row r="14" spans="1:7" x14ac:dyDescent="0.2">
      <c r="A14" s="704"/>
      <c r="B14" s="705">
        <f>('Balance Volumétrico'!B14/'Balance Volumétrico'!D14)*E14</f>
        <v>3913.7930300568637</v>
      </c>
      <c r="C14" s="705">
        <f>('Balance Volumétrico'!C14/'Balance Volumétrico'!D14)*E14</f>
        <v>2220.5069699431351</v>
      </c>
      <c r="D14" s="705">
        <f t="shared" si="1"/>
        <v>6134.2999999999993</v>
      </c>
      <c r="E14" s="706">
        <f>INTERCONEXION!S8</f>
        <v>6134.2999999999993</v>
      </c>
      <c r="F14" s="708">
        <f t="shared" si="0"/>
        <v>0</v>
      </c>
      <c r="G14" s="739"/>
    </row>
    <row r="15" spans="1:7" x14ac:dyDescent="0.2">
      <c r="A15" s="704"/>
      <c r="B15" s="705">
        <f>('Balance Volumétrico'!B15/'Balance Volumétrico'!D15)*E15</f>
        <v>3683.0288812579074</v>
      </c>
      <c r="C15" s="705">
        <f>('Balance Volumétrico'!C15/'Balance Volumétrico'!D15)*E15</f>
        <v>1827.5711187420932</v>
      </c>
      <c r="D15" s="705">
        <f t="shared" si="1"/>
        <v>5510.6</v>
      </c>
      <c r="E15" s="706">
        <f>INTERCONEXION!S9</f>
        <v>5510.6</v>
      </c>
      <c r="F15" s="708">
        <f t="shared" si="0"/>
        <v>0</v>
      </c>
      <c r="G15" s="739"/>
    </row>
    <row r="16" spans="1:7" x14ac:dyDescent="0.2">
      <c r="A16" s="704"/>
      <c r="B16" s="705">
        <f>('Balance Volumétrico'!B16/'Balance Volumétrico'!D16)*E16</f>
        <v>909.69221556886225</v>
      </c>
      <c r="C16" s="705">
        <f>('Balance Volumétrico'!C16/'Balance Volumétrico'!D16)*E16</f>
        <v>85.407784431137728</v>
      </c>
      <c r="D16" s="705">
        <f t="shared" si="1"/>
        <v>995.1</v>
      </c>
      <c r="E16" s="706">
        <f>INTERCONEXION!S10</f>
        <v>995.1</v>
      </c>
      <c r="F16" s="708">
        <f t="shared" si="0"/>
        <v>0</v>
      </c>
      <c r="G16" s="739"/>
    </row>
    <row r="17" spans="1:7" x14ac:dyDescent="0.2">
      <c r="A17" s="704"/>
      <c r="B17" s="705">
        <f>('Balance Volumétrico'!B17/'Balance Volumétrico'!D17)*E17</f>
        <v>532.32564102564095</v>
      </c>
      <c r="C17" s="705">
        <f>('Balance Volumétrico'!C17/'Balance Volumétrico'!D17)*E17</f>
        <v>270.57435897435897</v>
      </c>
      <c r="D17" s="705">
        <f t="shared" si="1"/>
        <v>802.89999999999986</v>
      </c>
      <c r="E17" s="706">
        <f>INTERCONEXION!S11</f>
        <v>802.9</v>
      </c>
      <c r="F17" s="708">
        <f t="shared" si="0"/>
        <v>1.4159526431886415E-16</v>
      </c>
      <c r="G17" s="739"/>
    </row>
    <row r="18" spans="1:7" x14ac:dyDescent="0.2">
      <c r="A18" s="704"/>
      <c r="B18" s="705">
        <f>('Balance Volumétrico'!B18/'Balance Volumétrico'!D18)*E18</f>
        <v>3880.6143054066474</v>
      </c>
      <c r="C18" s="705">
        <f>('Balance Volumétrico'!C18/'Balance Volumétrico'!D18)*E18</f>
        <v>2629.2856945933527</v>
      </c>
      <c r="D18" s="705">
        <f t="shared" si="1"/>
        <v>6509.9</v>
      </c>
      <c r="E18" s="706">
        <f>INTERCONEXION!S12</f>
        <v>6509.9</v>
      </c>
      <c r="F18" s="708">
        <f t="shared" si="0"/>
        <v>0</v>
      </c>
      <c r="G18" s="739"/>
    </row>
    <row r="19" spans="1:7" x14ac:dyDescent="0.2">
      <c r="A19" s="704"/>
      <c r="B19" s="705">
        <f>('Balance Volumétrico'!B19/'Balance Volumétrico'!D19)*E19</f>
        <v>3841.1932387179077</v>
      </c>
      <c r="C19" s="705">
        <f>('Balance Volumétrico'!C19/'Balance Volumétrico'!D19)*E19</f>
        <v>2394.4067612820918</v>
      </c>
      <c r="D19" s="705">
        <f t="shared" si="1"/>
        <v>6235.5999999999995</v>
      </c>
      <c r="E19" s="706">
        <f>INTERCONEXION!S13</f>
        <v>6235.5999999999995</v>
      </c>
      <c r="F19" s="708">
        <f t="shared" si="0"/>
        <v>0</v>
      </c>
      <c r="G19" s="739"/>
    </row>
    <row r="20" spans="1:7" x14ac:dyDescent="0.2">
      <c r="A20" s="704"/>
      <c r="B20" s="705">
        <f>('Balance Volumétrico'!B20/'Balance Volumétrico'!D20)*E20</f>
        <v>3769.1056587837838</v>
      </c>
      <c r="C20" s="705">
        <f>('Balance Volumétrico'!C20/'Balance Volumétrico'!D20)*E20</f>
        <v>2135.3943412162162</v>
      </c>
      <c r="D20" s="705">
        <f t="shared" si="1"/>
        <v>5904.5</v>
      </c>
      <c r="E20" s="706">
        <f>INTERCONEXION!S14</f>
        <v>5904.5</v>
      </c>
      <c r="F20" s="708">
        <f t="shared" si="0"/>
        <v>0</v>
      </c>
      <c r="G20" s="739"/>
    </row>
    <row r="21" spans="1:7" x14ac:dyDescent="0.2">
      <c r="A21" s="704"/>
      <c r="B21" s="705">
        <f>('Balance Volumétrico'!B21/'Balance Volumétrico'!D21)*E21</f>
        <v>3602.8462196861628</v>
      </c>
      <c r="C21" s="705">
        <f>('Balance Volumétrico'!C21/'Balance Volumétrico'!D21)*E21</f>
        <v>1984.7537803138373</v>
      </c>
      <c r="D21" s="705">
        <f t="shared" si="1"/>
        <v>5587.6</v>
      </c>
      <c r="E21" s="706">
        <f>INTERCONEXION!S15</f>
        <v>5587.6</v>
      </c>
      <c r="F21" s="708">
        <f t="shared" si="0"/>
        <v>0</v>
      </c>
      <c r="G21" s="739"/>
    </row>
    <row r="22" spans="1:7" x14ac:dyDescent="0.2">
      <c r="A22" s="704"/>
      <c r="B22" s="705">
        <f>('Balance Volumétrico'!B22/'Balance Volumétrico'!D22)*E22</f>
        <v>3751.3865050079075</v>
      </c>
      <c r="C22" s="705">
        <f>('Balance Volumétrico'!C22/'Balance Volumétrico'!D22)*E22</f>
        <v>1905.513494992093</v>
      </c>
      <c r="D22" s="705">
        <f t="shared" si="1"/>
        <v>5656.9000000000005</v>
      </c>
      <c r="E22" s="706">
        <f>INTERCONEXION!S16</f>
        <v>5656.9000000000005</v>
      </c>
      <c r="F22" s="708">
        <f t="shared" si="0"/>
        <v>0</v>
      </c>
      <c r="G22" s="739"/>
    </row>
    <row r="23" spans="1:7" x14ac:dyDescent="0.2">
      <c r="A23" s="704"/>
      <c r="B23" s="705">
        <f>('Balance Volumétrico'!B23/'Balance Volumétrico'!D23)*E23</f>
        <v>946.0615315315315</v>
      </c>
      <c r="C23" s="705">
        <f>('Balance Volumétrico'!C23/'Balance Volumétrico'!D23)*E23</f>
        <v>162.83846846846848</v>
      </c>
      <c r="D23" s="705">
        <f t="shared" si="1"/>
        <v>1108.9000000000001</v>
      </c>
      <c r="E23" s="706">
        <f>INTERCONEXION!S17</f>
        <v>1108.9000000000001</v>
      </c>
      <c r="F23" s="708">
        <f t="shared" si="0"/>
        <v>0</v>
      </c>
      <c r="G23" s="739"/>
    </row>
    <row r="24" spans="1:7" x14ac:dyDescent="0.2">
      <c r="A24" s="704"/>
      <c r="B24" s="705">
        <f>('Balance Volumétrico'!B24/'Balance Volumétrico'!D24)*E24</f>
        <v>765.49934395501407</v>
      </c>
      <c r="C24" s="705">
        <f>('Balance Volumétrico'!C24/'Balance Volumétrico'!D24)*E24</f>
        <v>263.20065604498598</v>
      </c>
      <c r="D24" s="705">
        <f t="shared" si="1"/>
        <v>1028.7</v>
      </c>
      <c r="E24" s="706">
        <f>INTERCONEXION!S18</f>
        <v>1028.7</v>
      </c>
      <c r="F24" s="708">
        <f t="shared" si="0"/>
        <v>0</v>
      </c>
      <c r="G24" s="739"/>
    </row>
    <row r="25" spans="1:7" x14ac:dyDescent="0.2">
      <c r="A25" s="704"/>
      <c r="B25" s="705" t="e">
        <f>('Balance Volumétrico'!B25/'Balance Volumétrico'!D25)*E25</f>
        <v>#DIV/0!</v>
      </c>
      <c r="C25" s="705" t="e">
        <f>('Balance Volumétrico'!C25/'Balance Volumétrico'!D25)*E25</f>
        <v>#DIV/0!</v>
      </c>
      <c r="D25" s="705" t="e">
        <f t="shared" si="1"/>
        <v>#DIV/0!</v>
      </c>
      <c r="E25" s="706">
        <f>INTERCONEXION!S19</f>
        <v>0</v>
      </c>
      <c r="F25" s="708" t="e">
        <f t="shared" si="0"/>
        <v>#DIV/0!</v>
      </c>
      <c r="G25" s="739"/>
    </row>
    <row r="26" spans="1:7" x14ac:dyDescent="0.2">
      <c r="A26" s="704"/>
      <c r="B26" s="705" t="e">
        <f>('Balance Volumétrico'!B26/'Balance Volumétrico'!D26)*E26</f>
        <v>#DIV/0!</v>
      </c>
      <c r="C26" s="705" t="e">
        <f>('Balance Volumétrico'!C26/'Balance Volumétrico'!D26)*E26</f>
        <v>#DIV/0!</v>
      </c>
      <c r="D26" s="705" t="e">
        <f t="shared" si="1"/>
        <v>#DIV/0!</v>
      </c>
      <c r="E26" s="706">
        <f>INTERCONEXION!S20</f>
        <v>0</v>
      </c>
      <c r="F26" s="708" t="e">
        <f t="shared" si="0"/>
        <v>#DIV/0!</v>
      </c>
      <c r="G26" s="739"/>
    </row>
    <row r="27" spans="1:7" x14ac:dyDescent="0.2">
      <c r="A27" s="704"/>
      <c r="B27" s="705" t="e">
        <f>('Balance Volumétrico'!B27/'Balance Volumétrico'!D27)*E27</f>
        <v>#DIV/0!</v>
      </c>
      <c r="C27" s="705" t="e">
        <f>('Balance Volumétrico'!C27/'Balance Volumétrico'!D27)*E27</f>
        <v>#DIV/0!</v>
      </c>
      <c r="D27" s="705" t="e">
        <f t="shared" si="1"/>
        <v>#DIV/0!</v>
      </c>
      <c r="E27" s="706">
        <f>INTERCONEXION!S21</f>
        <v>0</v>
      </c>
      <c r="F27" s="708" t="e">
        <f t="shared" si="0"/>
        <v>#DIV/0!</v>
      </c>
      <c r="G27" s="739"/>
    </row>
    <row r="28" spans="1:7" x14ac:dyDescent="0.2">
      <c r="A28" s="704"/>
      <c r="B28" s="705" t="e">
        <f>('Balance Volumétrico'!B28/'Balance Volumétrico'!D28)*E28</f>
        <v>#DIV/0!</v>
      </c>
      <c r="C28" s="705" t="e">
        <f>('Balance Volumétrico'!C28/'Balance Volumétrico'!D28)*E28</f>
        <v>#DIV/0!</v>
      </c>
      <c r="D28" s="705" t="e">
        <f t="shared" si="1"/>
        <v>#DIV/0!</v>
      </c>
      <c r="E28" s="706">
        <f>INTERCONEXION!S22</f>
        <v>0</v>
      </c>
      <c r="F28" s="708" t="e">
        <f t="shared" si="0"/>
        <v>#DIV/0!</v>
      </c>
      <c r="G28" s="739"/>
    </row>
    <row r="29" spans="1:7" x14ac:dyDescent="0.2">
      <c r="A29" s="704"/>
      <c r="B29" s="705" t="e">
        <f>('Balance Volumétrico'!B29/'Balance Volumétrico'!D29)*E29</f>
        <v>#DIV/0!</v>
      </c>
      <c r="C29" s="705" t="e">
        <f>('Balance Volumétrico'!C29/'Balance Volumétrico'!D29)*E29</f>
        <v>#DIV/0!</v>
      </c>
      <c r="D29" s="705" t="e">
        <f t="shared" si="1"/>
        <v>#DIV/0!</v>
      </c>
      <c r="E29" s="706">
        <f>INTERCONEXION!S23</f>
        <v>0</v>
      </c>
      <c r="F29" s="708" t="e">
        <f t="shared" si="0"/>
        <v>#DIV/0!</v>
      </c>
      <c r="G29" s="739"/>
    </row>
    <row r="30" spans="1:7" x14ac:dyDescent="0.2">
      <c r="A30" s="704"/>
      <c r="B30" s="705" t="e">
        <f>('Balance Volumétrico'!B30/'Balance Volumétrico'!D30)*E30</f>
        <v>#DIV/0!</v>
      </c>
      <c r="C30" s="705" t="e">
        <f>('Balance Volumétrico'!C30/'Balance Volumétrico'!D30)*E30</f>
        <v>#DIV/0!</v>
      </c>
      <c r="D30" s="705" t="e">
        <f t="shared" si="1"/>
        <v>#DIV/0!</v>
      </c>
      <c r="E30" s="706">
        <f>INTERCONEXION!S24</f>
        <v>0</v>
      </c>
      <c r="F30" s="708" t="e">
        <f t="shared" si="0"/>
        <v>#DIV/0!</v>
      </c>
      <c r="G30" s="739"/>
    </row>
    <row r="31" spans="1:7" x14ac:dyDescent="0.2">
      <c r="A31" s="704"/>
      <c r="B31" s="705" t="e">
        <f>('Balance Volumétrico'!B31/'Balance Volumétrico'!D31)*E31</f>
        <v>#DIV/0!</v>
      </c>
      <c r="C31" s="705" t="e">
        <f>('Balance Volumétrico'!C31/'Balance Volumétrico'!D31)*E31</f>
        <v>#DIV/0!</v>
      </c>
      <c r="D31" s="705" t="e">
        <f t="shared" si="1"/>
        <v>#DIV/0!</v>
      </c>
      <c r="E31" s="706">
        <f>INTERCONEXION!S25</f>
        <v>0</v>
      </c>
      <c r="F31" s="708" t="e">
        <f t="shared" si="0"/>
        <v>#DIV/0!</v>
      </c>
      <c r="G31" s="739"/>
    </row>
    <row r="32" spans="1:7" x14ac:dyDescent="0.2">
      <c r="A32" s="704"/>
      <c r="B32" s="705" t="e">
        <f>('Balance Volumétrico'!B32/'Balance Volumétrico'!D32)*E32</f>
        <v>#DIV/0!</v>
      </c>
      <c r="C32" s="705" t="e">
        <f>('Balance Volumétrico'!C32/'Balance Volumétrico'!D32)*E32</f>
        <v>#DIV/0!</v>
      </c>
      <c r="D32" s="705" t="e">
        <f t="shared" si="1"/>
        <v>#DIV/0!</v>
      </c>
      <c r="E32" s="706">
        <f>INTERCONEXION!S26</f>
        <v>0</v>
      </c>
      <c r="F32" s="708" t="e">
        <f t="shared" si="0"/>
        <v>#DIV/0!</v>
      </c>
      <c r="G32" s="739"/>
    </row>
    <row r="33" spans="1:7" x14ac:dyDescent="0.2">
      <c r="A33" s="704"/>
      <c r="B33" s="705" t="e">
        <f>('Balance Volumétrico'!B33/'Balance Volumétrico'!D33)*E33</f>
        <v>#DIV/0!</v>
      </c>
      <c r="C33" s="705" t="e">
        <f>('Balance Volumétrico'!C33/'Balance Volumétrico'!D33)*E33</f>
        <v>#DIV/0!</v>
      </c>
      <c r="D33" s="705" t="e">
        <f t="shared" si="1"/>
        <v>#DIV/0!</v>
      </c>
      <c r="E33" s="706">
        <f>INTERCONEXION!S27</f>
        <v>0</v>
      </c>
      <c r="F33" s="708" t="e">
        <f t="shared" si="0"/>
        <v>#DIV/0!</v>
      </c>
      <c r="G33" s="739"/>
    </row>
    <row r="34" spans="1:7" x14ac:dyDescent="0.2">
      <c r="A34" s="704"/>
      <c r="B34" s="705" t="e">
        <f>('Balance Volumétrico'!B34/'Balance Volumétrico'!D34)*E34</f>
        <v>#DIV/0!</v>
      </c>
      <c r="C34" s="705" t="e">
        <f>('Balance Volumétrico'!C34/'Balance Volumétrico'!D34)*E34</f>
        <v>#DIV/0!</v>
      </c>
      <c r="D34" s="705" t="e">
        <f t="shared" si="1"/>
        <v>#DIV/0!</v>
      </c>
      <c r="E34" s="706">
        <f>INTERCONEXION!S28</f>
        <v>0</v>
      </c>
      <c r="F34" s="708" t="e">
        <f t="shared" si="0"/>
        <v>#DIV/0!</v>
      </c>
      <c r="G34" s="739"/>
    </row>
    <row r="35" spans="1:7" x14ac:dyDescent="0.2">
      <c r="A35" s="704"/>
      <c r="B35" s="705" t="e">
        <f>('Balance Volumétrico'!B35/'Balance Volumétrico'!D35)*E35</f>
        <v>#DIV/0!</v>
      </c>
      <c r="C35" s="705" t="e">
        <f>('Balance Volumétrico'!C35/'Balance Volumétrico'!D35)*E35</f>
        <v>#DIV/0!</v>
      </c>
      <c r="D35" s="705" t="e">
        <f t="shared" si="1"/>
        <v>#DIV/0!</v>
      </c>
      <c r="E35" s="706">
        <f>INTERCONEXION!S29</f>
        <v>0</v>
      </c>
      <c r="F35" s="708" t="e">
        <f t="shared" si="0"/>
        <v>#DIV/0!</v>
      </c>
      <c r="G35" s="739"/>
    </row>
    <row r="36" spans="1:7" x14ac:dyDescent="0.2">
      <c r="A36" s="704"/>
      <c r="B36" s="705" t="e">
        <f>('Balance Volumétrico'!B36/'Balance Volumétrico'!D36)*E36</f>
        <v>#DIV/0!</v>
      </c>
      <c r="C36" s="705" t="e">
        <f>('Balance Volumétrico'!C36/'Balance Volumétrico'!D36)*E36</f>
        <v>#DIV/0!</v>
      </c>
      <c r="D36" s="705" t="e">
        <f t="shared" si="1"/>
        <v>#DIV/0!</v>
      </c>
      <c r="E36" s="706">
        <f>INTERCONEXION!S30</f>
        <v>0</v>
      </c>
      <c r="F36" s="708" t="e">
        <f t="shared" si="0"/>
        <v>#DIV/0!</v>
      </c>
      <c r="G36" s="739"/>
    </row>
    <row r="37" spans="1:7" x14ac:dyDescent="0.2">
      <c r="A37" s="704"/>
      <c r="B37" s="705" t="e">
        <f>('Balance Volumétrico'!B37/'Balance Volumétrico'!D37)*E37</f>
        <v>#DIV/0!</v>
      </c>
      <c r="C37" s="705" t="e">
        <f>('Balance Volumétrico'!C37/'Balance Volumétrico'!D37)*E37</f>
        <v>#DIV/0!</v>
      </c>
      <c r="D37" s="705" t="e">
        <f t="shared" si="1"/>
        <v>#DIV/0!</v>
      </c>
      <c r="E37" s="706">
        <f>INTERCONEXION!S31</f>
        <v>0</v>
      </c>
      <c r="F37" s="708" t="e">
        <f t="shared" si="0"/>
        <v>#DIV/0!</v>
      </c>
      <c r="G37" s="739"/>
    </row>
    <row r="38" spans="1:7" x14ac:dyDescent="0.2">
      <c r="A38" s="704"/>
      <c r="B38" s="705" t="e">
        <f>('Balance Volumétrico'!B38/'Balance Volumétrico'!D38)*E38</f>
        <v>#DIV/0!</v>
      </c>
      <c r="C38" s="705" t="e">
        <f>('Balance Volumétrico'!C38/'Balance Volumétrico'!D38)*E38</f>
        <v>#DIV/0!</v>
      </c>
      <c r="D38" s="705" t="e">
        <f t="shared" si="1"/>
        <v>#DIV/0!</v>
      </c>
      <c r="E38" s="706">
        <f>INTERCONEXION!S32</f>
        <v>0</v>
      </c>
      <c r="F38" s="708" t="e">
        <f t="shared" si="0"/>
        <v>#DIV/0!</v>
      </c>
      <c r="G38" s="739"/>
    </row>
    <row r="39" spans="1:7" x14ac:dyDescent="0.2">
      <c r="A39" s="704"/>
      <c r="B39" s="705" t="e">
        <f>('Balance Volumétrico'!B39/'Balance Volumétrico'!D39)*E39</f>
        <v>#DIV/0!</v>
      </c>
      <c r="C39" s="705" t="e">
        <f>('Balance Volumétrico'!C39/'Balance Volumétrico'!D39)*E39</f>
        <v>#DIV/0!</v>
      </c>
      <c r="D39" s="705" t="e">
        <f t="shared" si="1"/>
        <v>#DIV/0!</v>
      </c>
      <c r="E39" s="706">
        <f>INTERCONEXION!S33</f>
        <v>0</v>
      </c>
      <c r="F39" s="708" t="e">
        <f t="shared" si="0"/>
        <v>#DIV/0!</v>
      </c>
      <c r="G39" s="739"/>
    </row>
    <row r="40" spans="1:7" x14ac:dyDescent="0.2">
      <c r="A40" s="704"/>
      <c r="B40" s="705" t="e">
        <f>('Balance Volumétrico'!B40/'Balance Volumétrico'!D40)*E40</f>
        <v>#DIV/0!</v>
      </c>
      <c r="C40" s="705" t="e">
        <f>('Balance Volumétrico'!C40/'Balance Volumétrico'!D40)*E40</f>
        <v>#DIV/0!</v>
      </c>
      <c r="D40" s="705" t="e">
        <f t="shared" si="1"/>
        <v>#DIV/0!</v>
      </c>
      <c r="E40" s="706">
        <f>INTERCONEXION!S34</f>
        <v>0</v>
      </c>
      <c r="F40" s="708" t="e">
        <f t="shared" si="0"/>
        <v>#DIV/0!</v>
      </c>
      <c r="G40" s="739"/>
    </row>
    <row r="41" spans="1:7" x14ac:dyDescent="0.2">
      <c r="A41" s="704"/>
      <c r="B41" s="705"/>
      <c r="C41" s="705"/>
      <c r="D41" s="705"/>
      <c r="E41" s="706"/>
      <c r="F41" s="708"/>
      <c r="G41" s="739"/>
    </row>
    <row r="42" spans="1:7" s="721" customFormat="1" x14ac:dyDescent="0.2">
      <c r="A42" s="740" t="s">
        <v>51</v>
      </c>
      <c r="B42" s="741" t="e">
        <f>SUM(B11:B41)</f>
        <v>#DIV/0!</v>
      </c>
      <c r="C42" s="741" t="e">
        <f>SUM(C11:C41)</f>
        <v>#DIV/0!</v>
      </c>
      <c r="D42" s="741" t="e">
        <f>SUM(D11:D41)</f>
        <v>#DIV/0!</v>
      </c>
      <c r="E42" s="741">
        <f>SUM(E11:E41)</f>
        <v>67560.3</v>
      </c>
      <c r="F42" s="708" t="e">
        <f t="shared" si="0"/>
        <v>#DIV/0!</v>
      </c>
      <c r="G42" s="742"/>
    </row>
    <row r="43" spans="1:7" s="722" customFormat="1" x14ac:dyDescent="0.2">
      <c r="A43" s="792" t="str">
        <f>'Balance Volumétrico'!A43</f>
        <v>1ra Quincena</v>
      </c>
      <c r="B43" s="792"/>
      <c r="C43" s="792"/>
      <c r="D43" s="792"/>
      <c r="E43" s="792"/>
      <c r="F43" s="792"/>
    </row>
    <row r="44" spans="1:7" x14ac:dyDescent="0.2">
      <c r="A44" s="723" t="s">
        <v>61</v>
      </c>
      <c r="B44" s="743">
        <f>SUM(B11:B24)</f>
        <v>42318.848505734401</v>
      </c>
      <c r="C44" s="743">
        <f>SUM(C11:C24)</f>
        <v>25241.451494265602</v>
      </c>
      <c r="D44" s="743">
        <f>SUM(D11:D24)</f>
        <v>67560.3</v>
      </c>
      <c r="E44" s="724">
        <f>SUM(E11:E24)</f>
        <v>67560.3</v>
      </c>
      <c r="F44" s="744">
        <f>(E44-D44)/E44</f>
        <v>0</v>
      </c>
    </row>
    <row r="45" spans="1:7" x14ac:dyDescent="0.2">
      <c r="A45" s="727" t="s">
        <v>62</v>
      </c>
      <c r="B45" s="728">
        <f>B44/$D$44</f>
        <v>0.62638633199873883</v>
      </c>
      <c r="C45" s="728">
        <f>C44/$D$44</f>
        <v>0.37361366800126111</v>
      </c>
      <c r="D45" s="728">
        <f>SUM(B45:C45)</f>
        <v>1</v>
      </c>
      <c r="E45" s="728"/>
      <c r="F45" s="728"/>
    </row>
    <row r="46" spans="1:7" x14ac:dyDescent="0.2">
      <c r="A46" s="730" t="s">
        <v>258</v>
      </c>
      <c r="B46" s="731" t="e">
        <f>B45*#REF!</f>
        <v>#REF!</v>
      </c>
      <c r="C46" s="731" t="e">
        <f>C45*#REF!</f>
        <v>#REF!</v>
      </c>
      <c r="D46" s="732" t="e">
        <f>SUM(B46:C46)</f>
        <v>#REF!</v>
      </c>
      <c r="E46" s="729"/>
      <c r="F46" s="729"/>
    </row>
    <row r="47" spans="1:7" x14ac:dyDescent="0.2">
      <c r="A47" s="730" t="s">
        <v>259</v>
      </c>
      <c r="B47" s="728" t="e">
        <f>(B46-'Balance Volumétrico'!B44)/'Balance Volumétrico'!B44</f>
        <v>#REF!</v>
      </c>
      <c r="C47" s="728" t="e">
        <f>(C46-'Balance Volumétrico'!C44)/'Balance Volumétrico'!C44</f>
        <v>#REF!</v>
      </c>
      <c r="D47" s="728" t="e">
        <f>(D46-'Balance Volumétrico'!D44)/'Balance Volumétrico'!D44</f>
        <v>#REF!</v>
      </c>
      <c r="E47" s="729"/>
      <c r="F47" s="729"/>
    </row>
    <row r="48" spans="1:7" s="722" customFormat="1" x14ac:dyDescent="0.2">
      <c r="A48" s="792" t="str">
        <f>'Balance Volumétrico'!A48</f>
        <v>2da Quincena</v>
      </c>
      <c r="B48" s="792"/>
      <c r="C48" s="792"/>
      <c r="D48" s="792"/>
      <c r="E48" s="792"/>
      <c r="F48" s="792"/>
    </row>
    <row r="49" spans="1:6" x14ac:dyDescent="0.2">
      <c r="A49" s="723" t="s">
        <v>61</v>
      </c>
      <c r="B49" s="743" t="e">
        <f>SUM(B25:B41)</f>
        <v>#DIV/0!</v>
      </c>
      <c r="C49" s="743" t="e">
        <f>SUM(C25:C41)</f>
        <v>#DIV/0!</v>
      </c>
      <c r="D49" s="743" t="e">
        <f>SUM(D25:D41)</f>
        <v>#DIV/0!</v>
      </c>
      <c r="E49" s="724">
        <f>SUM(E25:E41)</f>
        <v>0</v>
      </c>
      <c r="F49" s="744" t="e">
        <f>(E49-D49)/E49</f>
        <v>#DIV/0!</v>
      </c>
    </row>
    <row r="50" spans="1:6" x14ac:dyDescent="0.2">
      <c r="A50" s="727" t="s">
        <v>62</v>
      </c>
      <c r="B50" s="728" t="e">
        <f>B49/$D$49</f>
        <v>#DIV/0!</v>
      </c>
      <c r="C50" s="728" t="e">
        <f>C49/$D$49</f>
        <v>#DIV/0!</v>
      </c>
      <c r="D50" s="728" t="e">
        <f>SUM(B50:C50)</f>
        <v>#DIV/0!</v>
      </c>
      <c r="E50" s="728"/>
      <c r="F50" s="728"/>
    </row>
    <row r="51" spans="1:6" x14ac:dyDescent="0.2">
      <c r="A51" s="730" t="s">
        <v>258</v>
      </c>
      <c r="B51" s="731" t="e">
        <f>B50*MAX($E$49,#REF!)</f>
        <v>#DIV/0!</v>
      </c>
      <c r="C51" s="731" t="e">
        <f>C50*MAX($E$49,#REF!)</f>
        <v>#DIV/0!</v>
      </c>
      <c r="D51" s="732" t="e">
        <f>SUM(B51:C51)</f>
        <v>#DIV/0!</v>
      </c>
      <c r="E51" s="729"/>
      <c r="F51" s="729"/>
    </row>
    <row r="52" spans="1:6" x14ac:dyDescent="0.2">
      <c r="A52" s="730" t="s">
        <v>259</v>
      </c>
      <c r="B52" s="728" t="e">
        <f>(B51-'Balance Volumétrico'!B49)/'Balance Volumétrico'!B49</f>
        <v>#DIV/0!</v>
      </c>
      <c r="C52" s="728" t="e">
        <f>(C51-'Balance Volumétrico'!C49)/'Balance Volumétrico'!C49</f>
        <v>#DIV/0!</v>
      </c>
      <c r="D52" s="728" t="e">
        <f>(D51-'Balance Volumétrico'!D49)/'Balance Volumétrico'!D49</f>
        <v>#DIV/0!</v>
      </c>
      <c r="E52" s="734"/>
      <c r="F52" s="734"/>
    </row>
    <row r="53" spans="1:6" x14ac:dyDescent="0.2">
      <c r="E53" s="736"/>
    </row>
    <row r="54" spans="1:6" x14ac:dyDescent="0.2">
      <c r="E54" s="736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11" activePane="bottomLeft" state="frozen"/>
      <selection pane="bottomLeft" activeCell="G11" sqref="G1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96" t="s">
        <v>0</v>
      </c>
      <c r="B1" s="796"/>
      <c r="C1" s="796"/>
      <c r="D1" s="796"/>
      <c r="E1" s="796"/>
      <c r="F1" s="796"/>
    </row>
    <row r="2" spans="1:9" x14ac:dyDescent="0.2">
      <c r="A2" s="797" t="s">
        <v>8</v>
      </c>
      <c r="B2" s="797"/>
      <c r="C2" s="797"/>
      <c r="D2" s="797"/>
      <c r="E2" s="797"/>
      <c r="F2" s="797"/>
    </row>
    <row r="3" spans="1:9" x14ac:dyDescent="0.2">
      <c r="A3" s="797" t="s">
        <v>9</v>
      </c>
      <c r="B3" s="797"/>
      <c r="C3" s="797"/>
      <c r="D3" s="797"/>
      <c r="E3" s="797"/>
      <c r="F3" s="797"/>
    </row>
    <row r="4" spans="1:9" x14ac:dyDescent="0.2">
      <c r="A4" s="797"/>
      <c r="B4" s="797"/>
      <c r="C4" s="797"/>
      <c r="D4" s="797"/>
      <c r="E4" s="797"/>
      <c r="F4" s="797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98" t="s">
        <v>1</v>
      </c>
      <c r="B6" s="798"/>
      <c r="C6" s="798"/>
      <c r="D6" s="798"/>
      <c r="E6" s="798"/>
      <c r="F6" s="798"/>
    </row>
    <row r="7" spans="1:9" x14ac:dyDescent="0.2">
      <c r="A7" s="799" t="str">
        <f>'[1]Balance Volumétrico'!A7</f>
        <v>Sistema Villagran</v>
      </c>
      <c r="B7" s="799"/>
      <c r="C7" s="799"/>
      <c r="D7" s="799"/>
      <c r="E7" s="799"/>
      <c r="F7" s="799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46" t="s">
        <v>39</v>
      </c>
      <c r="B9" s="690" t="s">
        <v>249</v>
      </c>
      <c r="C9" s="285" t="s">
        <v>244</v>
      </c>
      <c r="D9" s="285" t="s">
        <v>55</v>
      </c>
      <c r="E9" s="691" t="s">
        <v>56</v>
      </c>
      <c r="F9" s="745" t="s">
        <v>252</v>
      </c>
      <c r="G9" s="793" t="s">
        <v>263</v>
      </c>
      <c r="H9" s="108"/>
    </row>
    <row r="10" spans="1:9" ht="13.5" thickBot="1" x14ac:dyDescent="0.25">
      <c r="A10" s="747"/>
      <c r="B10" s="779" t="s">
        <v>35</v>
      </c>
      <c r="C10" s="779"/>
      <c r="D10" s="779"/>
      <c r="E10" s="779"/>
      <c r="F10" s="694" t="s">
        <v>58</v>
      </c>
      <c r="G10" s="794"/>
      <c r="H10" s="108"/>
    </row>
    <row r="11" spans="1:9" x14ac:dyDescent="0.2">
      <c r="A11" s="748"/>
      <c r="B11" s="749">
        <f>'Ajuste Volumétrico'!B11*G11/1000000</f>
        <v>0</v>
      </c>
      <c r="C11" s="749">
        <f>'Ajuste Volumétrico'!C11*G11/1000000</f>
        <v>0</v>
      </c>
      <c r="D11" s="750">
        <f>SUM(B11:C11)</f>
        <v>0</v>
      </c>
      <c r="E11" s="751">
        <f>INTERCONEXION!X5</f>
        <v>0</v>
      </c>
      <c r="F11" s="752" t="e">
        <f t="shared" ref="F11:F42" si="0">(E11-D11)/E11</f>
        <v>#DIV/0!</v>
      </c>
      <c r="G11" s="753">
        <f>INTERCONEXION!O5</f>
        <v>0</v>
      </c>
      <c r="H11" s="754"/>
      <c r="I11" s="754"/>
    </row>
    <row r="12" spans="1:9" x14ac:dyDescent="0.2">
      <c r="A12" s="755"/>
      <c r="B12" s="749">
        <f>'Ajuste Volumétrico'!B12*G12/1000000</f>
        <v>0</v>
      </c>
      <c r="C12" s="749">
        <f>'Ajuste Volumétrico'!C12*G12/1000000</f>
        <v>0</v>
      </c>
      <c r="D12" s="750">
        <f t="shared" ref="D12:D40" si="1">SUM(B12:C12)</f>
        <v>0</v>
      </c>
      <c r="E12" s="751">
        <f>INTERCONEXION!X6</f>
        <v>0</v>
      </c>
      <c r="F12" s="752" t="e">
        <f t="shared" si="0"/>
        <v>#DIV/0!</v>
      </c>
      <c r="G12" s="753">
        <f>INTERCONEXION!O6</f>
        <v>0</v>
      </c>
      <c r="H12" s="754"/>
      <c r="I12" s="754"/>
    </row>
    <row r="13" spans="1:9" x14ac:dyDescent="0.2">
      <c r="A13" s="755"/>
      <c r="B13" s="749">
        <f>'Ajuste Volumétrico'!B13*G13/1000000</f>
        <v>0</v>
      </c>
      <c r="C13" s="749">
        <f>'Ajuste Volumétrico'!C13*G13/1000000</f>
        <v>0</v>
      </c>
      <c r="D13" s="750">
        <f t="shared" si="1"/>
        <v>0</v>
      </c>
      <c r="E13" s="751">
        <f>INTERCONEXION!X7</f>
        <v>0</v>
      </c>
      <c r="F13" s="752" t="e">
        <f t="shared" si="0"/>
        <v>#DIV/0!</v>
      </c>
      <c r="G13" s="753">
        <f>INTERCONEXION!O7</f>
        <v>0</v>
      </c>
      <c r="H13" s="754"/>
      <c r="I13" s="756"/>
    </row>
    <row r="14" spans="1:9" x14ac:dyDescent="0.2">
      <c r="A14" s="755"/>
      <c r="B14" s="749">
        <f>'Ajuste Volumétrico'!B14*G14/1000000</f>
        <v>0</v>
      </c>
      <c r="C14" s="749">
        <f>'Ajuste Volumétrico'!C14*G14/1000000</f>
        <v>0</v>
      </c>
      <c r="D14" s="750">
        <f t="shared" si="1"/>
        <v>0</v>
      </c>
      <c r="E14" s="751">
        <f>INTERCONEXION!X8</f>
        <v>0</v>
      </c>
      <c r="F14" s="752" t="e">
        <f t="shared" si="0"/>
        <v>#DIV/0!</v>
      </c>
      <c r="G14" s="753">
        <f>INTERCONEXION!O8</f>
        <v>0</v>
      </c>
      <c r="H14" s="754"/>
      <c r="I14" s="756"/>
    </row>
    <row r="15" spans="1:9" x14ac:dyDescent="0.2">
      <c r="A15" s="755"/>
      <c r="B15" s="749">
        <f>'Ajuste Volumétrico'!B15*G15/1000000</f>
        <v>0</v>
      </c>
      <c r="C15" s="749">
        <f>'Ajuste Volumétrico'!C15*G15/1000000</f>
        <v>0</v>
      </c>
      <c r="D15" s="750">
        <f t="shared" si="1"/>
        <v>0</v>
      </c>
      <c r="E15" s="751">
        <f>INTERCONEXION!X9</f>
        <v>0</v>
      </c>
      <c r="F15" s="752" t="e">
        <f t="shared" si="0"/>
        <v>#DIV/0!</v>
      </c>
      <c r="G15" s="753">
        <f>INTERCONEXION!O9</f>
        <v>0</v>
      </c>
      <c r="H15" s="754"/>
      <c r="I15" s="756"/>
    </row>
    <row r="16" spans="1:9" x14ac:dyDescent="0.2">
      <c r="A16" s="755"/>
      <c r="B16" s="749">
        <f>'Ajuste Volumétrico'!B16*G16/1000000</f>
        <v>0</v>
      </c>
      <c r="C16" s="749">
        <f>'Ajuste Volumétrico'!C16*G16/1000000</f>
        <v>0</v>
      </c>
      <c r="D16" s="750">
        <f t="shared" si="1"/>
        <v>0</v>
      </c>
      <c r="E16" s="751">
        <f>INTERCONEXION!X10</f>
        <v>0</v>
      </c>
      <c r="F16" s="752" t="e">
        <f t="shared" si="0"/>
        <v>#DIV/0!</v>
      </c>
      <c r="G16" s="753">
        <f>INTERCONEXION!O10</f>
        <v>0</v>
      </c>
      <c r="H16" s="754"/>
      <c r="I16" s="756"/>
    </row>
    <row r="17" spans="1:9" x14ac:dyDescent="0.2">
      <c r="A17" s="755"/>
      <c r="B17" s="749">
        <f>'Ajuste Volumétrico'!B17*G17/1000000</f>
        <v>0</v>
      </c>
      <c r="C17" s="749">
        <f>'Ajuste Volumétrico'!C17*G17/1000000</f>
        <v>0</v>
      </c>
      <c r="D17" s="750">
        <f t="shared" si="1"/>
        <v>0</v>
      </c>
      <c r="E17" s="751">
        <f>INTERCONEXION!X11</f>
        <v>0</v>
      </c>
      <c r="F17" s="752" t="e">
        <f t="shared" si="0"/>
        <v>#DIV/0!</v>
      </c>
      <c r="G17" s="753">
        <f>INTERCONEXION!O11</f>
        <v>0</v>
      </c>
      <c r="H17" s="754"/>
      <c r="I17" s="756"/>
    </row>
    <row r="18" spans="1:9" x14ac:dyDescent="0.2">
      <c r="A18" s="755"/>
      <c r="B18" s="749">
        <f>'Ajuste Volumétrico'!B18*G18/1000000</f>
        <v>0</v>
      </c>
      <c r="C18" s="749">
        <f>'Ajuste Volumétrico'!C18*G18/1000000</f>
        <v>0</v>
      </c>
      <c r="D18" s="750">
        <f t="shared" si="1"/>
        <v>0</v>
      </c>
      <c r="E18" s="751">
        <f>INTERCONEXION!X12</f>
        <v>0</v>
      </c>
      <c r="F18" s="752" t="e">
        <f t="shared" si="0"/>
        <v>#DIV/0!</v>
      </c>
      <c r="G18" s="753">
        <f>INTERCONEXION!O12</f>
        <v>0</v>
      </c>
      <c r="H18" s="754"/>
      <c r="I18" s="756"/>
    </row>
    <row r="19" spans="1:9" x14ac:dyDescent="0.2">
      <c r="A19" s="755"/>
      <c r="B19" s="749">
        <f>'Ajuste Volumétrico'!B19*G19/1000000</f>
        <v>0</v>
      </c>
      <c r="C19" s="749">
        <f>'Ajuste Volumétrico'!C19*G19/1000000</f>
        <v>0</v>
      </c>
      <c r="D19" s="750">
        <f t="shared" si="1"/>
        <v>0</v>
      </c>
      <c r="E19" s="751">
        <f>INTERCONEXION!X13</f>
        <v>0</v>
      </c>
      <c r="F19" s="752" t="e">
        <f t="shared" si="0"/>
        <v>#DIV/0!</v>
      </c>
      <c r="G19" s="753">
        <f>INTERCONEXION!O13</f>
        <v>0</v>
      </c>
      <c r="H19" s="754"/>
      <c r="I19" s="756"/>
    </row>
    <row r="20" spans="1:9" x14ac:dyDescent="0.2">
      <c r="A20" s="755"/>
      <c r="B20" s="749">
        <f>'Ajuste Volumétrico'!B20*G20/1000000</f>
        <v>0</v>
      </c>
      <c r="C20" s="749">
        <f>'Ajuste Volumétrico'!C20*G20/1000000</f>
        <v>0</v>
      </c>
      <c r="D20" s="750">
        <f t="shared" si="1"/>
        <v>0</v>
      </c>
      <c r="E20" s="751">
        <f>INTERCONEXION!X14</f>
        <v>0</v>
      </c>
      <c r="F20" s="752" t="e">
        <f t="shared" si="0"/>
        <v>#DIV/0!</v>
      </c>
      <c r="G20" s="753">
        <f>INTERCONEXION!O14</f>
        <v>0</v>
      </c>
      <c r="H20" s="754"/>
      <c r="I20" s="756"/>
    </row>
    <row r="21" spans="1:9" x14ac:dyDescent="0.2">
      <c r="A21" s="755"/>
      <c r="B21" s="749">
        <f>'Ajuste Volumétrico'!B21*G21/1000000</f>
        <v>0</v>
      </c>
      <c r="C21" s="749">
        <f>'Ajuste Volumétrico'!C21*G21/1000000</f>
        <v>0</v>
      </c>
      <c r="D21" s="750">
        <f t="shared" si="1"/>
        <v>0</v>
      </c>
      <c r="E21" s="751">
        <f>INTERCONEXION!X15</f>
        <v>0</v>
      </c>
      <c r="F21" s="752" t="e">
        <f t="shared" si="0"/>
        <v>#DIV/0!</v>
      </c>
      <c r="G21" s="753">
        <f>INTERCONEXION!O15</f>
        <v>0</v>
      </c>
      <c r="H21" s="754"/>
      <c r="I21" s="756"/>
    </row>
    <row r="22" spans="1:9" x14ac:dyDescent="0.2">
      <c r="A22" s="755"/>
      <c r="B22" s="749">
        <f>'Ajuste Volumétrico'!B22*G22/1000000</f>
        <v>0</v>
      </c>
      <c r="C22" s="749">
        <f>'Ajuste Volumétrico'!C22*G22/1000000</f>
        <v>0</v>
      </c>
      <c r="D22" s="750">
        <f t="shared" si="1"/>
        <v>0</v>
      </c>
      <c r="E22" s="751">
        <f>INTERCONEXION!X16</f>
        <v>0</v>
      </c>
      <c r="F22" s="752" t="e">
        <f t="shared" si="0"/>
        <v>#DIV/0!</v>
      </c>
      <c r="G22" s="753">
        <f>INTERCONEXION!O16</f>
        <v>0</v>
      </c>
      <c r="H22" s="754"/>
      <c r="I22" s="756"/>
    </row>
    <row r="23" spans="1:9" x14ac:dyDescent="0.2">
      <c r="A23" s="755"/>
      <c r="B23" s="749">
        <f>'Ajuste Volumétrico'!B23*G23/1000000</f>
        <v>0</v>
      </c>
      <c r="C23" s="749">
        <f>'Ajuste Volumétrico'!C23*G23/1000000</f>
        <v>0</v>
      </c>
      <c r="D23" s="750">
        <f t="shared" si="1"/>
        <v>0</v>
      </c>
      <c r="E23" s="751">
        <f>INTERCONEXION!X17</f>
        <v>0</v>
      </c>
      <c r="F23" s="752" t="e">
        <f t="shared" si="0"/>
        <v>#DIV/0!</v>
      </c>
      <c r="G23" s="753">
        <f>INTERCONEXION!O17</f>
        <v>0</v>
      </c>
      <c r="H23" s="754"/>
      <c r="I23" s="756"/>
    </row>
    <row r="24" spans="1:9" x14ac:dyDescent="0.2">
      <c r="A24" s="755"/>
      <c r="B24" s="749">
        <f>'Ajuste Volumétrico'!B24*G24/1000000</f>
        <v>0</v>
      </c>
      <c r="C24" s="749">
        <f>'Ajuste Volumétrico'!C24*G24/1000000</f>
        <v>0</v>
      </c>
      <c r="D24" s="750">
        <f t="shared" si="1"/>
        <v>0</v>
      </c>
      <c r="E24" s="751">
        <f>INTERCONEXION!X18</f>
        <v>0</v>
      </c>
      <c r="F24" s="752" t="e">
        <f t="shared" si="0"/>
        <v>#DIV/0!</v>
      </c>
      <c r="G24" s="753">
        <f>INTERCONEXION!O18</f>
        <v>0</v>
      </c>
      <c r="H24" s="754"/>
      <c r="I24" s="756"/>
    </row>
    <row r="25" spans="1:9" x14ac:dyDescent="0.2">
      <c r="A25" s="755"/>
      <c r="B25" s="749" t="e">
        <f>'Ajuste Volumétrico'!B25*G25/1000000</f>
        <v>#DIV/0!</v>
      </c>
      <c r="C25" s="749" t="e">
        <f>'Ajuste Volumétrico'!C25*G25/1000000</f>
        <v>#DIV/0!</v>
      </c>
      <c r="D25" s="750" t="e">
        <f t="shared" si="1"/>
        <v>#DIV/0!</v>
      </c>
      <c r="E25" s="751">
        <f>INTERCONEXION!X19</f>
        <v>0</v>
      </c>
      <c r="F25" s="752" t="e">
        <f t="shared" si="0"/>
        <v>#DIV/0!</v>
      </c>
      <c r="G25" s="753">
        <f>INTERCONEXION!O19</f>
        <v>0</v>
      </c>
      <c r="H25" s="754"/>
      <c r="I25" s="756"/>
    </row>
    <row r="26" spans="1:9" x14ac:dyDescent="0.2">
      <c r="A26" s="755"/>
      <c r="B26" s="749" t="e">
        <f>'Ajuste Volumétrico'!B26*G26/1000000</f>
        <v>#DIV/0!</v>
      </c>
      <c r="C26" s="749" t="e">
        <f>'Ajuste Volumétrico'!C26*G26/1000000</f>
        <v>#DIV/0!</v>
      </c>
      <c r="D26" s="750" t="e">
        <f t="shared" si="1"/>
        <v>#DIV/0!</v>
      </c>
      <c r="E26" s="751">
        <f>INTERCONEXION!X20</f>
        <v>0</v>
      </c>
      <c r="F26" s="752" t="e">
        <f t="shared" si="0"/>
        <v>#DIV/0!</v>
      </c>
      <c r="G26" s="753">
        <f>INTERCONEXION!O20</f>
        <v>0</v>
      </c>
      <c r="H26" s="754"/>
      <c r="I26" s="756"/>
    </row>
    <row r="27" spans="1:9" x14ac:dyDescent="0.2">
      <c r="A27" s="755"/>
      <c r="B27" s="749" t="e">
        <f>'Ajuste Volumétrico'!B27*G27/1000000</f>
        <v>#DIV/0!</v>
      </c>
      <c r="C27" s="749" t="e">
        <f>'Ajuste Volumétrico'!C27*G27/1000000</f>
        <v>#DIV/0!</v>
      </c>
      <c r="D27" s="750" t="e">
        <f t="shared" si="1"/>
        <v>#DIV/0!</v>
      </c>
      <c r="E27" s="751">
        <f>INTERCONEXION!X21</f>
        <v>0</v>
      </c>
      <c r="F27" s="752" t="e">
        <f t="shared" si="0"/>
        <v>#DIV/0!</v>
      </c>
      <c r="G27" s="753">
        <f>INTERCONEXION!O21</f>
        <v>0</v>
      </c>
      <c r="H27" s="754"/>
      <c r="I27" s="756"/>
    </row>
    <row r="28" spans="1:9" x14ac:dyDescent="0.2">
      <c r="A28" s="755"/>
      <c r="B28" s="749" t="e">
        <f>'Ajuste Volumétrico'!B28*G28/1000000</f>
        <v>#DIV/0!</v>
      </c>
      <c r="C28" s="749" t="e">
        <f>'Ajuste Volumétrico'!C28*G28/1000000</f>
        <v>#DIV/0!</v>
      </c>
      <c r="D28" s="750" t="e">
        <f t="shared" si="1"/>
        <v>#DIV/0!</v>
      </c>
      <c r="E28" s="751">
        <f>INTERCONEXION!X22</f>
        <v>0</v>
      </c>
      <c r="F28" s="752" t="e">
        <f t="shared" si="0"/>
        <v>#DIV/0!</v>
      </c>
      <c r="G28" s="753">
        <f>INTERCONEXION!O22</f>
        <v>0</v>
      </c>
      <c r="H28" s="754"/>
      <c r="I28" s="756"/>
    </row>
    <row r="29" spans="1:9" x14ac:dyDescent="0.2">
      <c r="A29" s="755"/>
      <c r="B29" s="749" t="e">
        <f>'Ajuste Volumétrico'!B29*G29/1000000</f>
        <v>#DIV/0!</v>
      </c>
      <c r="C29" s="749" t="e">
        <f>'Ajuste Volumétrico'!C29*G29/1000000</f>
        <v>#DIV/0!</v>
      </c>
      <c r="D29" s="750" t="e">
        <f t="shared" si="1"/>
        <v>#DIV/0!</v>
      </c>
      <c r="E29" s="751">
        <f>INTERCONEXION!X23</f>
        <v>0</v>
      </c>
      <c r="F29" s="752" t="e">
        <f t="shared" si="0"/>
        <v>#DIV/0!</v>
      </c>
      <c r="G29" s="753">
        <f>INTERCONEXION!O23</f>
        <v>0</v>
      </c>
      <c r="H29" s="754"/>
      <c r="I29" s="756"/>
    </row>
    <row r="30" spans="1:9" x14ac:dyDescent="0.2">
      <c r="A30" s="755"/>
      <c r="B30" s="749" t="e">
        <f>'Ajuste Volumétrico'!B30*G30/1000000</f>
        <v>#DIV/0!</v>
      </c>
      <c r="C30" s="749" t="e">
        <f>'Ajuste Volumétrico'!C30*G30/1000000</f>
        <v>#DIV/0!</v>
      </c>
      <c r="D30" s="750" t="e">
        <f t="shared" si="1"/>
        <v>#DIV/0!</v>
      </c>
      <c r="E30" s="751">
        <f>INTERCONEXION!X24</f>
        <v>0</v>
      </c>
      <c r="F30" s="752" t="e">
        <f t="shared" si="0"/>
        <v>#DIV/0!</v>
      </c>
      <c r="G30" s="753">
        <f>INTERCONEXION!O24</f>
        <v>0</v>
      </c>
      <c r="H30" s="754"/>
      <c r="I30" s="756"/>
    </row>
    <row r="31" spans="1:9" x14ac:dyDescent="0.2">
      <c r="A31" s="755"/>
      <c r="B31" s="749" t="e">
        <f>'Ajuste Volumétrico'!B31*G31/1000000</f>
        <v>#DIV/0!</v>
      </c>
      <c r="C31" s="749" t="e">
        <f>'Ajuste Volumétrico'!C31*G31/1000000</f>
        <v>#DIV/0!</v>
      </c>
      <c r="D31" s="750" t="e">
        <f t="shared" si="1"/>
        <v>#DIV/0!</v>
      </c>
      <c r="E31" s="751">
        <f>INTERCONEXION!X25</f>
        <v>0</v>
      </c>
      <c r="F31" s="752" t="e">
        <f t="shared" si="0"/>
        <v>#DIV/0!</v>
      </c>
      <c r="G31" s="753">
        <f>INTERCONEXION!O25</f>
        <v>0</v>
      </c>
      <c r="H31" s="754"/>
      <c r="I31" s="756"/>
    </row>
    <row r="32" spans="1:9" x14ac:dyDescent="0.2">
      <c r="A32" s="755"/>
      <c r="B32" s="749" t="e">
        <f>'Ajuste Volumétrico'!B32*G32/1000000</f>
        <v>#DIV/0!</v>
      </c>
      <c r="C32" s="749" t="e">
        <f>'Ajuste Volumétrico'!C32*G32/1000000</f>
        <v>#DIV/0!</v>
      </c>
      <c r="D32" s="750" t="e">
        <f t="shared" si="1"/>
        <v>#DIV/0!</v>
      </c>
      <c r="E32" s="751">
        <f>INTERCONEXION!X26</f>
        <v>0</v>
      </c>
      <c r="F32" s="752" t="e">
        <f t="shared" si="0"/>
        <v>#DIV/0!</v>
      </c>
      <c r="G32" s="753">
        <f>INTERCONEXION!O26</f>
        <v>0</v>
      </c>
      <c r="H32" s="757"/>
      <c r="I32" s="756"/>
    </row>
    <row r="33" spans="1:9" x14ac:dyDescent="0.2">
      <c r="A33" s="755"/>
      <c r="B33" s="749" t="e">
        <f>'Ajuste Volumétrico'!B33*G33/1000000</f>
        <v>#DIV/0!</v>
      </c>
      <c r="C33" s="749" t="e">
        <f>'Ajuste Volumétrico'!C33*G33/1000000</f>
        <v>#DIV/0!</v>
      </c>
      <c r="D33" s="750" t="e">
        <f t="shared" si="1"/>
        <v>#DIV/0!</v>
      </c>
      <c r="E33" s="751">
        <f>INTERCONEXION!X27</f>
        <v>0</v>
      </c>
      <c r="F33" s="752" t="e">
        <f t="shared" si="0"/>
        <v>#DIV/0!</v>
      </c>
      <c r="G33" s="753">
        <f>INTERCONEXION!O27</f>
        <v>0</v>
      </c>
      <c r="H33" s="757"/>
      <c r="I33" s="756"/>
    </row>
    <row r="34" spans="1:9" x14ac:dyDescent="0.2">
      <c r="A34" s="755"/>
      <c r="B34" s="749" t="e">
        <f>'Ajuste Volumétrico'!B34*G34/1000000</f>
        <v>#DIV/0!</v>
      </c>
      <c r="C34" s="749" t="e">
        <f>'Ajuste Volumétrico'!C34*G34/1000000</f>
        <v>#DIV/0!</v>
      </c>
      <c r="D34" s="750" t="e">
        <f t="shared" si="1"/>
        <v>#DIV/0!</v>
      </c>
      <c r="E34" s="751">
        <f>INTERCONEXION!X28</f>
        <v>0</v>
      </c>
      <c r="F34" s="752" t="e">
        <f t="shared" si="0"/>
        <v>#DIV/0!</v>
      </c>
      <c r="G34" s="753">
        <f>INTERCONEXION!O28</f>
        <v>0</v>
      </c>
      <c r="H34" s="757"/>
      <c r="I34" s="756"/>
    </row>
    <row r="35" spans="1:9" x14ac:dyDescent="0.2">
      <c r="A35" s="755"/>
      <c r="B35" s="749" t="e">
        <f>'Ajuste Volumétrico'!B35*G35/1000000</f>
        <v>#DIV/0!</v>
      </c>
      <c r="C35" s="749" t="e">
        <f>'Ajuste Volumétrico'!C35*G35/1000000</f>
        <v>#DIV/0!</v>
      </c>
      <c r="D35" s="750" t="e">
        <f t="shared" si="1"/>
        <v>#DIV/0!</v>
      </c>
      <c r="E35" s="751">
        <f>INTERCONEXION!X29</f>
        <v>0</v>
      </c>
      <c r="F35" s="752" t="e">
        <f t="shared" si="0"/>
        <v>#DIV/0!</v>
      </c>
      <c r="G35" s="753">
        <f>INTERCONEXION!O29</f>
        <v>0</v>
      </c>
      <c r="H35" s="757"/>
      <c r="I35" s="756"/>
    </row>
    <row r="36" spans="1:9" x14ac:dyDescent="0.2">
      <c r="A36" s="755"/>
      <c r="B36" s="749" t="e">
        <f>'Ajuste Volumétrico'!B36*G36/1000000</f>
        <v>#DIV/0!</v>
      </c>
      <c r="C36" s="749" t="e">
        <f>'Ajuste Volumétrico'!C36*G36/1000000</f>
        <v>#DIV/0!</v>
      </c>
      <c r="D36" s="750" t="e">
        <f t="shared" si="1"/>
        <v>#DIV/0!</v>
      </c>
      <c r="E36" s="751">
        <f>INTERCONEXION!X30</f>
        <v>0</v>
      </c>
      <c r="F36" s="752" t="e">
        <f t="shared" si="0"/>
        <v>#DIV/0!</v>
      </c>
      <c r="G36" s="753">
        <f>INTERCONEXION!O30</f>
        <v>0</v>
      </c>
      <c r="H36" s="757"/>
      <c r="I36" s="756"/>
    </row>
    <row r="37" spans="1:9" x14ac:dyDescent="0.2">
      <c r="A37" s="755"/>
      <c r="B37" s="749" t="e">
        <f>'Ajuste Volumétrico'!B37*G37/1000000</f>
        <v>#DIV/0!</v>
      </c>
      <c r="C37" s="749" t="e">
        <f>'Ajuste Volumétrico'!C37*G37/1000000</f>
        <v>#DIV/0!</v>
      </c>
      <c r="D37" s="750" t="e">
        <f t="shared" si="1"/>
        <v>#DIV/0!</v>
      </c>
      <c r="E37" s="751">
        <f>INTERCONEXION!X31</f>
        <v>0</v>
      </c>
      <c r="F37" s="752" t="e">
        <f t="shared" si="0"/>
        <v>#DIV/0!</v>
      </c>
      <c r="G37" s="753">
        <f>INTERCONEXION!O31</f>
        <v>0</v>
      </c>
      <c r="H37" s="757"/>
      <c r="I37" s="756"/>
    </row>
    <row r="38" spans="1:9" x14ac:dyDescent="0.2">
      <c r="A38" s="755"/>
      <c r="B38" s="749" t="e">
        <f>'Ajuste Volumétrico'!B38*G38/1000000</f>
        <v>#DIV/0!</v>
      </c>
      <c r="C38" s="749" t="e">
        <f>'Ajuste Volumétrico'!C38*G38/1000000</f>
        <v>#DIV/0!</v>
      </c>
      <c r="D38" s="750" t="e">
        <f t="shared" si="1"/>
        <v>#DIV/0!</v>
      </c>
      <c r="E38" s="751">
        <f>INTERCONEXION!X32</f>
        <v>0</v>
      </c>
      <c r="F38" s="752" t="e">
        <f t="shared" si="0"/>
        <v>#DIV/0!</v>
      </c>
      <c r="G38" s="753">
        <f>INTERCONEXION!O32</f>
        <v>0</v>
      </c>
      <c r="H38" s="757"/>
      <c r="I38" s="756"/>
    </row>
    <row r="39" spans="1:9" x14ac:dyDescent="0.2">
      <c r="A39" s="755"/>
      <c r="B39" s="749" t="e">
        <f>'Ajuste Volumétrico'!B39*G39/1000000</f>
        <v>#DIV/0!</v>
      </c>
      <c r="C39" s="749" t="e">
        <f>'Ajuste Volumétrico'!C39*G39/1000000</f>
        <v>#DIV/0!</v>
      </c>
      <c r="D39" s="750" t="e">
        <f t="shared" si="1"/>
        <v>#DIV/0!</v>
      </c>
      <c r="E39" s="751">
        <f>INTERCONEXION!X33</f>
        <v>0</v>
      </c>
      <c r="F39" s="752" t="e">
        <f t="shared" si="0"/>
        <v>#DIV/0!</v>
      </c>
      <c r="G39" s="753">
        <f>INTERCONEXION!O33</f>
        <v>0</v>
      </c>
      <c r="H39" s="757"/>
      <c r="I39" s="756"/>
    </row>
    <row r="40" spans="1:9" x14ac:dyDescent="0.2">
      <c r="A40" s="755"/>
      <c r="B40" s="749" t="e">
        <f>'Ajuste Volumétrico'!B40*G40/1000000</f>
        <v>#DIV/0!</v>
      </c>
      <c r="C40" s="749" t="e">
        <f>'Ajuste Volumétrico'!C40*G40/1000000</f>
        <v>#DIV/0!</v>
      </c>
      <c r="D40" s="750" t="e">
        <f t="shared" si="1"/>
        <v>#DIV/0!</v>
      </c>
      <c r="E40" s="751">
        <f>INTERCONEXION!X34</f>
        <v>0</v>
      </c>
      <c r="F40" s="752" t="e">
        <f t="shared" si="0"/>
        <v>#DIV/0!</v>
      </c>
      <c r="G40" s="753">
        <f>INTERCONEXION!O34</f>
        <v>0</v>
      </c>
      <c r="H40" s="757"/>
      <c r="I40" s="756"/>
    </row>
    <row r="41" spans="1:9" ht="13.5" thickBot="1" x14ac:dyDescent="0.25">
      <c r="A41" s="758"/>
      <c r="B41" s="749"/>
      <c r="C41" s="749"/>
      <c r="D41" s="750"/>
      <c r="E41" s="751"/>
      <c r="F41" s="752"/>
      <c r="G41" s="753"/>
      <c r="H41" s="757"/>
      <c r="I41" s="756"/>
    </row>
    <row r="42" spans="1:9" ht="13.5" thickBot="1" x14ac:dyDescent="0.25">
      <c r="A42" s="759" t="s">
        <v>51</v>
      </c>
      <c r="B42" s="760" t="e">
        <f>SUM(B11:B41)</f>
        <v>#DIV/0!</v>
      </c>
      <c r="C42" s="760" t="e">
        <f>SUM(C11:C41)</f>
        <v>#DIV/0!</v>
      </c>
      <c r="D42" s="760" t="e">
        <f>SUM(D11:D41)</f>
        <v>#DIV/0!</v>
      </c>
      <c r="E42" s="760">
        <f>SUM(E11:E41)</f>
        <v>0</v>
      </c>
      <c r="F42" s="761" t="e">
        <f t="shared" si="0"/>
        <v>#DIV/0!</v>
      </c>
      <c r="G42" s="762">
        <f>AVERAGE(G11:G41)</f>
        <v>0</v>
      </c>
      <c r="H42" s="763"/>
      <c r="I42" s="131"/>
    </row>
    <row r="43" spans="1:9" s="5" customFormat="1" x14ac:dyDescent="0.2">
      <c r="A43" s="795" t="str">
        <f>'[1]Ajuste Volumétrico'!A43:H43</f>
        <v>1ra Quincena</v>
      </c>
      <c r="B43" s="795"/>
      <c r="C43" s="795"/>
      <c r="D43" s="795"/>
      <c r="E43" s="795"/>
      <c r="F43" s="795"/>
      <c r="H43" s="764"/>
    </row>
    <row r="44" spans="1:9" x14ac:dyDescent="0.2">
      <c r="A44" s="765" t="s">
        <v>61</v>
      </c>
      <c r="B44" s="766">
        <f>SUM(B11:B24)</f>
        <v>0</v>
      </c>
      <c r="C44" s="766">
        <f>SUM(C11:C24)</f>
        <v>0</v>
      </c>
      <c r="D44" s="766">
        <f>SUM(D11:D24)</f>
        <v>0</v>
      </c>
      <c r="E44" s="766">
        <f>SUM(E11:E24)</f>
        <v>0</v>
      </c>
      <c r="F44" s="767"/>
    </row>
    <row r="45" spans="1:9" x14ac:dyDescent="0.2">
      <c r="A45" s="768" t="s">
        <v>62</v>
      </c>
      <c r="B45" s="769" t="e">
        <f>B44/$D$44</f>
        <v>#DIV/0!</v>
      </c>
      <c r="C45" s="769" t="e">
        <f>C44/$D$44</f>
        <v>#DIV/0!</v>
      </c>
      <c r="D45" s="769" t="e">
        <f>SUM(B45:C45)</f>
        <v>#DIV/0!</v>
      </c>
      <c r="E45" s="769"/>
      <c r="F45" s="769"/>
    </row>
    <row r="46" spans="1:9" x14ac:dyDescent="0.2">
      <c r="A46" s="771" t="s">
        <v>261</v>
      </c>
      <c r="B46" s="772" t="e">
        <f>B45*$E$44</f>
        <v>#DIV/0!</v>
      </c>
      <c r="C46" s="772" t="e">
        <f>C45*$E$44</f>
        <v>#DIV/0!</v>
      </c>
      <c r="D46" s="773" t="e">
        <f>SUM(B46:C46)</f>
        <v>#DIV/0!</v>
      </c>
      <c r="E46" s="770"/>
      <c r="F46" s="770"/>
    </row>
    <row r="47" spans="1:9" s="5" customFormat="1" x14ac:dyDescent="0.2">
      <c r="A47" s="792" t="str">
        <f>'[1]Balance Volumétrico'!A48</f>
        <v>2da Quincena</v>
      </c>
      <c r="B47" s="792"/>
      <c r="C47" s="792"/>
      <c r="D47" s="792"/>
      <c r="E47" s="792"/>
      <c r="F47" s="792"/>
    </row>
    <row r="48" spans="1:9" x14ac:dyDescent="0.2">
      <c r="A48" s="765" t="s">
        <v>61</v>
      </c>
      <c r="B48" s="766" t="e">
        <f>SUM(B25:B41)</f>
        <v>#DIV/0!</v>
      </c>
      <c r="C48" s="766" t="e">
        <f>SUM(C25:C41)</f>
        <v>#DIV/0!</v>
      </c>
      <c r="D48" s="766" t="e">
        <f>SUM(D25:D41)</f>
        <v>#DIV/0!</v>
      </c>
      <c r="E48" s="766">
        <f>SUM(E25:E41)</f>
        <v>0</v>
      </c>
      <c r="F48" s="767"/>
    </row>
    <row r="49" spans="1:6" x14ac:dyDescent="0.2">
      <c r="A49" s="768" t="s">
        <v>62</v>
      </c>
      <c r="B49" s="769" t="e">
        <f>B48/$D$48</f>
        <v>#DIV/0!</v>
      </c>
      <c r="C49" s="769" t="e">
        <f>C48/$D$48</f>
        <v>#DIV/0!</v>
      </c>
      <c r="D49" s="769" t="e">
        <f>SUM(B49:C49)</f>
        <v>#DIV/0!</v>
      </c>
      <c r="E49" s="769"/>
      <c r="F49" s="769"/>
    </row>
    <row r="50" spans="1:6" x14ac:dyDescent="0.2">
      <c r="A50" s="771" t="s">
        <v>261</v>
      </c>
      <c r="B50" s="772" t="e">
        <f>B49*$E$48</f>
        <v>#DIV/0!</v>
      </c>
      <c r="C50" s="772" t="e">
        <f>C49*$E$48</f>
        <v>#DIV/0!</v>
      </c>
      <c r="D50" s="773" t="e">
        <f>SUM(B50:C50)</f>
        <v>#DIV/0!</v>
      </c>
      <c r="E50" s="770"/>
      <c r="F50" s="770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7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  <c r="M1"/>
      <c r="N1"/>
      <c r="O1"/>
      <c r="P1"/>
      <c r="Q1"/>
      <c r="R1"/>
      <c r="S1"/>
    </row>
    <row r="2" spans="1:19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  <c r="M2"/>
      <c r="N2"/>
      <c r="O2"/>
      <c r="P2"/>
      <c r="Q2"/>
      <c r="R2"/>
      <c r="S2"/>
    </row>
    <row r="3" spans="1:19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98" t="s">
        <v>113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  <c r="M5"/>
      <c r="N5"/>
      <c r="O5"/>
      <c r="P5"/>
      <c r="Q5"/>
      <c r="R5"/>
      <c r="S5"/>
    </row>
    <row r="6" spans="1:19" x14ac:dyDescent="0.2">
      <c r="A6" s="796" t="s">
        <v>245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800" t="s">
        <v>76</v>
      </c>
      <c r="D11" s="801"/>
      <c r="E11" s="801"/>
      <c r="F11" s="801"/>
      <c r="G11" s="801"/>
      <c r="H11" s="801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42156</v>
      </c>
      <c r="B14" s="136">
        <f>Cálculos!M10</f>
        <v>0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0</v>
      </c>
      <c r="H14" s="134">
        <f t="shared" ref="H14:H44" si="3">+G14*$C$53*$G$48</f>
        <v>0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42157</v>
      </c>
      <c r="B15" s="136">
        <f>Cálculos!M11</f>
        <v>0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0</v>
      </c>
      <c r="H15" s="134">
        <f t="shared" si="3"/>
        <v>0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42158</v>
      </c>
      <c r="B16" s="136">
        <f>Cálculos!M12</f>
        <v>0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0</v>
      </c>
      <c r="H16" s="134">
        <f t="shared" si="3"/>
        <v>0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42159</v>
      </c>
      <c r="B17" s="136">
        <f>Cálculos!M13</f>
        <v>0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0</v>
      </c>
      <c r="H17" s="134">
        <f t="shared" si="3"/>
        <v>0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42160</v>
      </c>
      <c r="B18" s="136">
        <f>Cálculos!M14</f>
        <v>0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0</v>
      </c>
      <c r="H18" s="134">
        <f t="shared" si="3"/>
        <v>0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42161</v>
      </c>
      <c r="B19" s="136">
        <f>Cálculos!M15</f>
        <v>0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0</v>
      </c>
      <c r="H19" s="134">
        <f t="shared" si="3"/>
        <v>0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42162</v>
      </c>
      <c r="B20" s="136">
        <f>Cálculos!M16</f>
        <v>0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0</v>
      </c>
      <c r="H20" s="134">
        <f t="shared" si="3"/>
        <v>0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42163</v>
      </c>
      <c r="B21" s="136">
        <f>Cálculos!M17</f>
        <v>0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0</v>
      </c>
      <c r="H21" s="134">
        <f t="shared" si="3"/>
        <v>0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42164</v>
      </c>
      <c r="B22" s="136">
        <f>Cálculos!M18</f>
        <v>0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0</v>
      </c>
      <c r="H22" s="134">
        <f t="shared" si="3"/>
        <v>0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42165</v>
      </c>
      <c r="B23" s="136">
        <f>Cálculos!M19</f>
        <v>0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0</v>
      </c>
      <c r="H23" s="134">
        <f t="shared" si="3"/>
        <v>0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42166</v>
      </c>
      <c r="B24" s="136">
        <f>Cálculos!M20</f>
        <v>0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0</v>
      </c>
      <c r="H24" s="134">
        <f t="shared" si="3"/>
        <v>0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42167</v>
      </c>
      <c r="B25" s="136">
        <f>Cálculos!M21</f>
        <v>0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0</v>
      </c>
      <c r="H25" s="134">
        <f t="shared" si="3"/>
        <v>0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42168</v>
      </c>
      <c r="B26" s="136">
        <f>Cálculos!M22</f>
        <v>0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0</v>
      </c>
      <c r="H26" s="134">
        <f t="shared" si="3"/>
        <v>0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42169</v>
      </c>
      <c r="B27" s="136">
        <f>Cálculos!M23</f>
        <v>0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0</v>
      </c>
      <c r="H27" s="134">
        <f t="shared" si="3"/>
        <v>0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42170</v>
      </c>
      <c r="B28" s="136">
        <f>Cálculos!M24</f>
        <v>0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0</v>
      </c>
      <c r="H28" s="134">
        <f t="shared" si="3"/>
        <v>0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42171</v>
      </c>
      <c r="B29" s="136">
        <f>Cálculos!M25</f>
        <v>0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0</v>
      </c>
      <c r="H29" s="134">
        <f t="shared" si="3"/>
        <v>0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42172</v>
      </c>
      <c r="B30" s="136">
        <f>Cálculos!M26</f>
        <v>0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0</v>
      </c>
      <c r="H30" s="134">
        <f t="shared" si="3"/>
        <v>0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42173</v>
      </c>
      <c r="B31" s="136">
        <f>Cálculos!M27</f>
        <v>0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0</v>
      </c>
      <c r="H31" s="134">
        <f t="shared" si="3"/>
        <v>0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42174</v>
      </c>
      <c r="B32" s="136">
        <f>Cálculos!M28</f>
        <v>0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0</v>
      </c>
      <c r="H32" s="134">
        <f t="shared" si="3"/>
        <v>0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42175</v>
      </c>
      <c r="B33" s="136">
        <f>Cálculos!M29</f>
        <v>0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0</v>
      </c>
      <c r="H33" s="134">
        <f t="shared" si="3"/>
        <v>0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42176</v>
      </c>
      <c r="B34" s="136">
        <f>Cálculos!M30</f>
        <v>0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0</v>
      </c>
      <c r="H34" s="134">
        <f t="shared" si="3"/>
        <v>0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42177</v>
      </c>
      <c r="B35" s="136">
        <f>Cálculos!M31</f>
        <v>0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0</v>
      </c>
      <c r="H35" s="134">
        <f t="shared" si="3"/>
        <v>0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42178</v>
      </c>
      <c r="B36" s="136">
        <f>Cálculos!M32</f>
        <v>0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0</v>
      </c>
      <c r="H36" s="134">
        <f t="shared" si="3"/>
        <v>0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42179</v>
      </c>
      <c r="B37" s="136">
        <f>Cálculos!M33</f>
        <v>0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0</v>
      </c>
      <c r="H37" s="134">
        <f t="shared" si="3"/>
        <v>0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42180</v>
      </c>
      <c r="B38" s="136">
        <f>Cálculos!M34</f>
        <v>0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0</v>
      </c>
      <c r="H38" s="134">
        <f t="shared" si="3"/>
        <v>0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42181</v>
      </c>
      <c r="B39" s="136">
        <f>Cálculos!M35</f>
        <v>0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0</v>
      </c>
      <c r="H39" s="134">
        <f t="shared" si="3"/>
        <v>0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42182</v>
      </c>
      <c r="B40" s="136">
        <f>Cálculos!M36</f>
        <v>0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0</v>
      </c>
      <c r="H40" s="134">
        <f t="shared" si="3"/>
        <v>0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42183</v>
      </c>
      <c r="B41" s="136">
        <f>Cálculos!M37</f>
        <v>0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0</v>
      </c>
      <c r="H41" s="134">
        <f t="shared" si="3"/>
        <v>0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42184</v>
      </c>
      <c r="B42" s="136">
        <f>Cálculos!M38</f>
        <v>0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0</v>
      </c>
      <c r="H42" s="134">
        <f t="shared" si="3"/>
        <v>0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42185</v>
      </c>
      <c r="B43" s="136">
        <f>Cálculos!M39</f>
        <v>0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0</v>
      </c>
      <c r="H43" s="134">
        <f t="shared" si="3"/>
        <v>0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42186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0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0</v>
      </c>
      <c r="H45" s="147">
        <f>SUM(H14:H44)</f>
        <v>0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0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0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30</v>
      </c>
      <c r="C47" s="156" t="s">
        <v>84</v>
      </c>
      <c r="D47" s="157" t="e">
        <f>(B45/B47)/B46</f>
        <v>#DIV/0!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/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/>
      <c r="F53" s="183" t="s">
        <v>91</v>
      </c>
      <c r="G53" s="5"/>
      <c r="H53" s="184">
        <f>+D45+F45+H45</f>
        <v>0</v>
      </c>
      <c r="I53" s="680">
        <f>H53*$B$48</f>
        <v>0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0</v>
      </c>
      <c r="I54" s="680">
        <f>H54*$B$48</f>
        <v>0</v>
      </c>
    </row>
    <row r="55" spans="1:19" x14ac:dyDescent="0.2">
      <c r="A55" s="180" t="s">
        <v>92</v>
      </c>
      <c r="B55" s="187"/>
      <c r="C55" s="228"/>
      <c r="F55" s="177"/>
      <c r="G55" s="5"/>
      <c r="H55" s="182">
        <f>SUM(H53:H54)</f>
        <v>0</v>
      </c>
      <c r="I55" s="680">
        <f>H55*$B$48</f>
        <v>0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f>IF(B45&gt;=(41868*1.05506),(1.05506*0.0665),IF(B45&gt;=(1.05506*4186.8),(1.05506*0.1109),IF(B45&gt;=(1.05506*1507.248),(1.05506*0.1332),(0.1776*1.05506))))</f>
        <v>0.18737865600000003</v>
      </c>
      <c r="F57" s="189" t="s">
        <v>93</v>
      </c>
      <c r="G57" s="191"/>
      <c r="H57" s="186">
        <f>+C57*B45</f>
        <v>0</v>
      </c>
      <c r="I57" s="680">
        <f>H57*$B$48</f>
        <v>0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38" sqref="B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74" t="s">
        <v>0</v>
      </c>
      <c r="B1" s="774"/>
      <c r="C1" s="774"/>
      <c r="D1" s="774"/>
      <c r="E1" s="774"/>
      <c r="F1" s="774"/>
      <c r="G1" s="774"/>
      <c r="H1" s="774"/>
      <c r="I1" s="774"/>
      <c r="J1" s="432"/>
      <c r="K1" s="433"/>
      <c r="L1" s="434"/>
    </row>
    <row r="2" spans="1:12" s="301" customFormat="1" x14ac:dyDescent="0.2">
      <c r="A2" s="775" t="s">
        <v>8</v>
      </c>
      <c r="B2" s="775"/>
      <c r="C2" s="775"/>
      <c r="D2" s="775"/>
      <c r="E2" s="775"/>
      <c r="F2" s="775"/>
      <c r="G2" s="775"/>
      <c r="H2" s="775"/>
      <c r="I2" s="775"/>
      <c r="J2" s="432"/>
      <c r="K2" s="433"/>
      <c r="L2" s="434"/>
    </row>
    <row r="3" spans="1:12" s="301" customFormat="1" x14ac:dyDescent="0.2">
      <c r="A3" s="775" t="s">
        <v>9</v>
      </c>
      <c r="B3" s="775"/>
      <c r="C3" s="775"/>
      <c r="D3" s="775"/>
      <c r="E3" s="775"/>
      <c r="F3" s="775"/>
      <c r="G3" s="775"/>
      <c r="H3" s="775"/>
      <c r="I3" s="775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807" t="s">
        <v>114</v>
      </c>
      <c r="B5" s="807"/>
      <c r="C5" s="807"/>
      <c r="D5" s="807"/>
      <c r="E5" s="807"/>
      <c r="F5" s="807"/>
      <c r="G5" s="807"/>
      <c r="H5" s="807"/>
      <c r="I5" s="807"/>
      <c r="J5" s="432"/>
      <c r="K5" s="433"/>
      <c r="L5" s="434"/>
    </row>
    <row r="6" spans="1:12" s="301" customFormat="1" x14ac:dyDescent="0.2">
      <c r="A6" s="774" t="str">
        <f>'Servicios por terceros'!A6:J6</f>
        <v>Estación 1102-01, GAS NATURAL DE SALAMANCA</v>
      </c>
      <c r="B6" s="774"/>
      <c r="C6" s="774"/>
      <c r="D6" s="774"/>
      <c r="E6" s="774"/>
      <c r="F6" s="774"/>
      <c r="G6" s="774"/>
      <c r="H6" s="774"/>
      <c r="I6" s="774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808" t="s">
        <v>55</v>
      </c>
      <c r="E8" s="809"/>
      <c r="F8" s="810" t="s">
        <v>56</v>
      </c>
      <c r="G8" s="810"/>
      <c r="H8" s="811" t="s">
        <v>52</v>
      </c>
      <c r="I8" s="812"/>
      <c r="J8" s="301"/>
      <c r="K8" s="438"/>
    </row>
    <row r="9" spans="1:12" s="301" customFormat="1" ht="14.25" thickBot="1" x14ac:dyDescent="0.25">
      <c r="A9" s="444"/>
      <c r="B9" s="802" t="s">
        <v>57</v>
      </c>
      <c r="C9" s="803"/>
      <c r="D9" s="803"/>
      <c r="E9" s="803"/>
      <c r="F9" s="803"/>
      <c r="G9" s="804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42156</v>
      </c>
      <c r="B10" s="448">
        <f>'Y -TEK'!O3</f>
        <v>4233</v>
      </c>
      <c r="C10" s="449">
        <f>DN!O3</f>
        <v>3257</v>
      </c>
      <c r="D10" s="450">
        <f t="shared" ref="D10:D39" si="0">SUM(B10:C10)</f>
        <v>7490</v>
      </c>
      <c r="E10" s="451">
        <f>AVERAGE($D$10:$D$16)</f>
        <v>5063.7142857142853</v>
      </c>
      <c r="F10" s="452">
        <f>Cálculos!I10</f>
        <v>7547</v>
      </c>
      <c r="G10" s="449">
        <f>AVERAGE($F$10:$F$16)</f>
        <v>5075.4571428571435</v>
      </c>
      <c r="H10" s="453">
        <f>(F10-D10)/F10</f>
        <v>7.5526699350735391E-3</v>
      </c>
      <c r="I10" s="454">
        <f>(G10-E10)/G10</f>
        <v>2.313655068368425E-3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42157</v>
      </c>
      <c r="B11" s="458">
        <f>'Y -TEK'!O4</f>
        <v>4346</v>
      </c>
      <c r="C11" s="459">
        <f>DN!O4</f>
        <v>3139</v>
      </c>
      <c r="D11" s="460">
        <f t="shared" si="0"/>
        <v>7485</v>
      </c>
      <c r="E11" s="461">
        <f t="shared" ref="E11:E16" si="1">AVERAGE($D$10:$D$16)</f>
        <v>5063.7142857142853</v>
      </c>
      <c r="F11" s="462">
        <f>Cálculos!I11</f>
        <v>7544.2</v>
      </c>
      <c r="G11" s="459">
        <f t="shared" ref="G11:G16" si="2">AVERAGE($F$10:$F$16)</f>
        <v>5075.4571428571435</v>
      </c>
      <c r="H11" s="463">
        <f t="shared" ref="H11:H37" si="3">(F11-D11)/F11</f>
        <v>7.8470878290607116E-3</v>
      </c>
      <c r="I11" s="464">
        <f t="shared" ref="I11:I37" si="4">(G11-E11)/G11</f>
        <v>2.313655068368425E-3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42158</v>
      </c>
      <c r="B12" s="458">
        <f>'Y -TEK'!O5</f>
        <v>4059</v>
      </c>
      <c r="C12" s="459">
        <f>DN!O5</f>
        <v>2903</v>
      </c>
      <c r="D12" s="460">
        <f t="shared" si="0"/>
        <v>6962</v>
      </c>
      <c r="E12" s="461">
        <f t="shared" si="1"/>
        <v>5063.7142857142853</v>
      </c>
      <c r="F12" s="462">
        <f>Cálculos!I12</f>
        <v>6994.1</v>
      </c>
      <c r="G12" s="459">
        <f t="shared" si="2"/>
        <v>5075.4571428571435</v>
      </c>
      <c r="H12" s="463">
        <f t="shared" si="3"/>
        <v>4.5895826482321329E-3</v>
      </c>
      <c r="I12" s="464">
        <f t="shared" si="4"/>
        <v>2.313655068368425E-3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42159</v>
      </c>
      <c r="B13" s="458">
        <f>'Y -TEK'!O6</f>
        <v>3927</v>
      </c>
      <c r="C13" s="459">
        <f>DN!O6</f>
        <v>2228</v>
      </c>
      <c r="D13" s="460">
        <f t="shared" si="0"/>
        <v>6155</v>
      </c>
      <c r="E13" s="461">
        <f t="shared" si="1"/>
        <v>5063.7142857142853</v>
      </c>
      <c r="F13" s="462">
        <f>Cálculos!I13</f>
        <v>6134.2999999999993</v>
      </c>
      <c r="G13" s="459">
        <f t="shared" si="2"/>
        <v>5075.4571428571435</v>
      </c>
      <c r="H13" s="463">
        <f t="shared" si="3"/>
        <v>-3.3744681544757723E-3</v>
      </c>
      <c r="I13" s="464">
        <f t="shared" si="4"/>
        <v>2.313655068368425E-3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42160</v>
      </c>
      <c r="B14" s="458">
        <f>'Y -TEK'!O7</f>
        <v>3698</v>
      </c>
      <c r="C14" s="459">
        <f>DN!O7</f>
        <v>1835</v>
      </c>
      <c r="D14" s="460">
        <f t="shared" si="0"/>
        <v>5533</v>
      </c>
      <c r="E14" s="461">
        <f t="shared" si="1"/>
        <v>5063.7142857142853</v>
      </c>
      <c r="F14" s="462">
        <f>Cálculos!I14</f>
        <v>5510.6</v>
      </c>
      <c r="G14" s="459">
        <f t="shared" si="2"/>
        <v>5075.4571428571435</v>
      </c>
      <c r="H14" s="463">
        <f t="shared" si="3"/>
        <v>-4.0648931150872201E-3</v>
      </c>
      <c r="I14" s="464">
        <f t="shared" si="4"/>
        <v>2.313655068368425E-3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42161</v>
      </c>
      <c r="B15" s="458">
        <f>'Y -TEK'!O8</f>
        <v>916</v>
      </c>
      <c r="C15" s="459">
        <f>DN!O8</f>
        <v>86</v>
      </c>
      <c r="D15" s="460">
        <f t="shared" si="0"/>
        <v>1002</v>
      </c>
      <c r="E15" s="461">
        <f t="shared" si="1"/>
        <v>5063.7142857142853</v>
      </c>
      <c r="F15" s="462">
        <f>Cálculos!I15</f>
        <v>995.1</v>
      </c>
      <c r="G15" s="459">
        <f t="shared" si="2"/>
        <v>5075.4571428571435</v>
      </c>
      <c r="H15" s="463">
        <f t="shared" si="3"/>
        <v>-6.9339764847753766E-3</v>
      </c>
      <c r="I15" s="464">
        <f t="shared" si="4"/>
        <v>2.313655068368425E-3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42162</v>
      </c>
      <c r="B16" s="458">
        <f>'Y -TEK'!O9</f>
        <v>543</v>
      </c>
      <c r="C16" s="459">
        <f>DN!O9</f>
        <v>276</v>
      </c>
      <c r="D16" s="460">
        <f t="shared" si="0"/>
        <v>819</v>
      </c>
      <c r="E16" s="461">
        <f t="shared" si="1"/>
        <v>5063.7142857142853</v>
      </c>
      <c r="F16" s="462">
        <f>Cálculos!I16</f>
        <v>802.9</v>
      </c>
      <c r="G16" s="459">
        <f t="shared" si="2"/>
        <v>5075.4571428571435</v>
      </c>
      <c r="H16" s="463">
        <f t="shared" si="3"/>
        <v>-2.0052310374891049E-2</v>
      </c>
      <c r="I16" s="464">
        <f t="shared" si="4"/>
        <v>2.313655068368425E-3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42163</v>
      </c>
      <c r="B17" s="458">
        <f>'Y -TEK'!O10</f>
        <v>3892</v>
      </c>
      <c r="C17" s="459">
        <f>DN!O10</f>
        <v>2637</v>
      </c>
      <c r="D17" s="460">
        <f t="shared" si="0"/>
        <v>6529</v>
      </c>
      <c r="E17" s="461">
        <f>AVERAGE($D$17:$D$23)</f>
        <v>4599.4285714285716</v>
      </c>
      <c r="F17" s="462">
        <f>Cálculos!I17</f>
        <v>6509.9</v>
      </c>
      <c r="G17" s="459">
        <f>AVERAGE($F$17:$F$23)</f>
        <v>4576.0142857142864</v>
      </c>
      <c r="H17" s="463">
        <f t="shared" si="3"/>
        <v>-2.9339928416719711E-3</v>
      </c>
      <c r="I17" s="464">
        <f t="shared" si="4"/>
        <v>-5.1167422679123742E-3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42164</v>
      </c>
      <c r="B18" s="458">
        <f>'Y -TEK'!O11</f>
        <v>3863</v>
      </c>
      <c r="C18" s="459">
        <f>DN!O11</f>
        <v>2408</v>
      </c>
      <c r="D18" s="460">
        <f t="shared" si="0"/>
        <v>6271</v>
      </c>
      <c r="E18" s="461">
        <f t="shared" ref="E18:E23" si="7">AVERAGE($D$17:$D$23)</f>
        <v>4599.4285714285716</v>
      </c>
      <c r="F18" s="462">
        <f>Cálculos!I18</f>
        <v>6235.5999999999995</v>
      </c>
      <c r="G18" s="459">
        <f t="shared" ref="G18:G23" si="8">AVERAGE($F$17:$F$23)</f>
        <v>4576.0142857142864</v>
      </c>
      <c r="H18" s="463">
        <f t="shared" si="3"/>
        <v>-5.6770799923023521E-3</v>
      </c>
      <c r="I18" s="464">
        <f t="shared" si="4"/>
        <v>-5.1167422679123742E-3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42165</v>
      </c>
      <c r="B19" s="458">
        <f>'Y -TEK'!O12</f>
        <v>3779</v>
      </c>
      <c r="C19" s="459">
        <f>DN!O12</f>
        <v>2141</v>
      </c>
      <c r="D19" s="460">
        <f t="shared" si="0"/>
        <v>5920</v>
      </c>
      <c r="E19" s="461">
        <f t="shared" si="7"/>
        <v>4599.4285714285716</v>
      </c>
      <c r="F19" s="462">
        <f>Cálculos!I19</f>
        <v>5904.5</v>
      </c>
      <c r="G19" s="459">
        <f t="shared" si="8"/>
        <v>4576.0142857142864</v>
      </c>
      <c r="H19" s="463">
        <f t="shared" si="3"/>
        <v>-2.6251164366161402E-3</v>
      </c>
      <c r="I19" s="464">
        <f t="shared" si="4"/>
        <v>-5.1167422679123742E-3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42166</v>
      </c>
      <c r="B20" s="458">
        <f>'Y -TEK'!O13</f>
        <v>3616</v>
      </c>
      <c r="C20" s="459">
        <f>DN!O13</f>
        <v>1992</v>
      </c>
      <c r="D20" s="460">
        <f t="shared" si="0"/>
        <v>5608</v>
      </c>
      <c r="E20" s="461">
        <f t="shared" si="7"/>
        <v>4599.4285714285716</v>
      </c>
      <c r="F20" s="462">
        <f>Cálculos!I20</f>
        <v>5587.6</v>
      </c>
      <c r="G20" s="459">
        <f t="shared" si="8"/>
        <v>4576.0142857142864</v>
      </c>
      <c r="H20" s="463">
        <f t="shared" si="3"/>
        <v>-3.6509413701767547E-3</v>
      </c>
      <c r="I20" s="464">
        <f t="shared" si="4"/>
        <v>-5.1167422679123742E-3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42167</v>
      </c>
      <c r="B21" s="458">
        <f>'Y -TEK'!O14</f>
        <v>3774</v>
      </c>
      <c r="C21" s="459">
        <f>DN!O14</f>
        <v>1917</v>
      </c>
      <c r="D21" s="460">
        <f t="shared" si="0"/>
        <v>5691</v>
      </c>
      <c r="E21" s="461">
        <f t="shared" si="7"/>
        <v>4599.4285714285716</v>
      </c>
      <c r="F21" s="462">
        <f>Cálculos!I21</f>
        <v>5656.9000000000005</v>
      </c>
      <c r="G21" s="459">
        <f t="shared" si="8"/>
        <v>4576.0142857142864</v>
      </c>
      <c r="H21" s="463">
        <f t="shared" si="3"/>
        <v>-6.0280365571248303E-3</v>
      </c>
      <c r="I21" s="464">
        <f t="shared" si="4"/>
        <v>-5.1167422679123742E-3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42168</v>
      </c>
      <c r="B22" s="458">
        <f>'Y -TEK'!O15</f>
        <v>947</v>
      </c>
      <c r="C22" s="459">
        <f>DN!O15</f>
        <v>163</v>
      </c>
      <c r="D22" s="460">
        <f t="shared" si="0"/>
        <v>1110</v>
      </c>
      <c r="E22" s="461">
        <f t="shared" si="7"/>
        <v>4599.4285714285716</v>
      </c>
      <c r="F22" s="462">
        <f>Cálculos!I22</f>
        <v>1108.9000000000001</v>
      </c>
      <c r="G22" s="459">
        <f t="shared" si="8"/>
        <v>4576.0142857142864</v>
      </c>
      <c r="H22" s="463">
        <f t="shared" si="3"/>
        <v>-9.9197402831626737E-4</v>
      </c>
      <c r="I22" s="464">
        <f t="shared" si="4"/>
        <v>-5.1167422679123742E-3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42169</v>
      </c>
      <c r="B23" s="458">
        <f>'Y -TEK'!O16</f>
        <v>794</v>
      </c>
      <c r="C23" s="459">
        <f>DN!O16</f>
        <v>273</v>
      </c>
      <c r="D23" s="460">
        <f t="shared" si="0"/>
        <v>1067</v>
      </c>
      <c r="E23" s="461">
        <f t="shared" si="7"/>
        <v>4599.4285714285716</v>
      </c>
      <c r="F23" s="462">
        <f>Cálculos!I23</f>
        <v>1028.7</v>
      </c>
      <c r="G23" s="459">
        <f t="shared" si="8"/>
        <v>4576.0142857142864</v>
      </c>
      <c r="H23" s="463">
        <f t="shared" si="3"/>
        <v>-3.7231457178963694E-2</v>
      </c>
      <c r="I23" s="464">
        <f t="shared" si="4"/>
        <v>-5.1167422679123742E-3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42170</v>
      </c>
      <c r="B24" s="458">
        <f>'Y -TEK'!O17</f>
        <v>0</v>
      </c>
      <c r="C24" s="459">
        <f>DN!O17</f>
        <v>0</v>
      </c>
      <c r="D24" s="460">
        <f t="shared" si="0"/>
        <v>0</v>
      </c>
      <c r="E24" s="461">
        <f>AVERAGE($D$24:$D$30)</f>
        <v>0</v>
      </c>
      <c r="F24" s="462">
        <f>Cálculos!I24</f>
        <v>0</v>
      </c>
      <c r="G24" s="459">
        <f>AVERAGE($F$24:$F$30)</f>
        <v>0</v>
      </c>
      <c r="H24" s="463" t="e">
        <f t="shared" si="3"/>
        <v>#DIV/0!</v>
      </c>
      <c r="I24" s="464" t="e">
        <f t="shared" si="4"/>
        <v>#DIV/0!</v>
      </c>
      <c r="J24" s="455"/>
      <c r="K24" s="438"/>
      <c r="L24" s="456">
        <f t="shared" si="5"/>
        <v>0</v>
      </c>
    </row>
    <row r="25" spans="1:13" s="301" customFormat="1" x14ac:dyDescent="0.2">
      <c r="A25" s="457">
        <f t="shared" si="6"/>
        <v>42171</v>
      </c>
      <c r="B25" s="458">
        <f>'Y -TEK'!O18</f>
        <v>0</v>
      </c>
      <c r="C25" s="459">
        <f>DN!O18</f>
        <v>0</v>
      </c>
      <c r="D25" s="460">
        <f t="shared" si="0"/>
        <v>0</v>
      </c>
      <c r="E25" s="461">
        <f t="shared" ref="E25:E30" si="9">AVERAGE($D$24:$D$30)</f>
        <v>0</v>
      </c>
      <c r="F25" s="462">
        <f>Cálculos!I25</f>
        <v>0</v>
      </c>
      <c r="G25" s="459">
        <f t="shared" ref="G25:G30" si="10">AVERAGE($F$24:$F$30)</f>
        <v>0</v>
      </c>
      <c r="H25" s="463" t="e">
        <f t="shared" si="3"/>
        <v>#DIV/0!</v>
      </c>
      <c r="I25" s="464" t="e">
        <f t="shared" si="4"/>
        <v>#DIV/0!</v>
      </c>
      <c r="J25" s="455"/>
      <c r="K25" s="438"/>
      <c r="L25" s="456">
        <f t="shared" si="5"/>
        <v>0</v>
      </c>
    </row>
    <row r="26" spans="1:13" s="301" customFormat="1" x14ac:dyDescent="0.2">
      <c r="A26" s="457">
        <f t="shared" si="6"/>
        <v>42172</v>
      </c>
      <c r="B26" s="458">
        <f>'Y -TEK'!O19</f>
        <v>0</v>
      </c>
      <c r="C26" s="459">
        <f>DN!O19</f>
        <v>0</v>
      </c>
      <c r="D26" s="460">
        <f t="shared" si="0"/>
        <v>0</v>
      </c>
      <c r="E26" s="461">
        <f t="shared" si="9"/>
        <v>0</v>
      </c>
      <c r="F26" s="462">
        <f>Cálculos!I26</f>
        <v>0</v>
      </c>
      <c r="G26" s="459">
        <f t="shared" si="10"/>
        <v>0</v>
      </c>
      <c r="H26" s="463" t="e">
        <f t="shared" si="3"/>
        <v>#DIV/0!</v>
      </c>
      <c r="I26" s="464" t="e">
        <f t="shared" si="4"/>
        <v>#DIV/0!</v>
      </c>
      <c r="J26" s="455"/>
      <c r="K26" s="438"/>
      <c r="L26" s="456">
        <f t="shared" si="5"/>
        <v>0</v>
      </c>
    </row>
    <row r="27" spans="1:13" s="301" customFormat="1" x14ac:dyDescent="0.2">
      <c r="A27" s="457">
        <f t="shared" si="6"/>
        <v>42173</v>
      </c>
      <c r="B27" s="458">
        <f>'Y -TEK'!O20</f>
        <v>0</v>
      </c>
      <c r="C27" s="459">
        <f>DN!O20</f>
        <v>0</v>
      </c>
      <c r="D27" s="460">
        <f t="shared" si="0"/>
        <v>0</v>
      </c>
      <c r="E27" s="461">
        <f t="shared" si="9"/>
        <v>0</v>
      </c>
      <c r="F27" s="462">
        <f>Cálculos!I27</f>
        <v>0</v>
      </c>
      <c r="G27" s="459">
        <f t="shared" si="10"/>
        <v>0</v>
      </c>
      <c r="H27" s="463" t="e">
        <f t="shared" si="3"/>
        <v>#DIV/0!</v>
      </c>
      <c r="I27" s="464" t="e">
        <f t="shared" si="4"/>
        <v>#DIV/0!</v>
      </c>
      <c r="J27" s="455"/>
      <c r="K27" s="438"/>
      <c r="L27" s="456">
        <f t="shared" si="5"/>
        <v>0</v>
      </c>
    </row>
    <row r="28" spans="1:13" s="301" customFormat="1" x14ac:dyDescent="0.2">
      <c r="A28" s="457">
        <f t="shared" si="6"/>
        <v>42174</v>
      </c>
      <c r="B28" s="458">
        <f>'Y -TEK'!O21</f>
        <v>0</v>
      </c>
      <c r="C28" s="459">
        <f>DN!O21</f>
        <v>0</v>
      </c>
      <c r="D28" s="460">
        <f t="shared" si="0"/>
        <v>0</v>
      </c>
      <c r="E28" s="461">
        <f t="shared" si="9"/>
        <v>0</v>
      </c>
      <c r="F28" s="462">
        <f>Cálculos!I28</f>
        <v>0</v>
      </c>
      <c r="G28" s="459">
        <f t="shared" si="10"/>
        <v>0</v>
      </c>
      <c r="H28" s="463" t="e">
        <f t="shared" si="3"/>
        <v>#DIV/0!</v>
      </c>
      <c r="I28" s="464" t="e">
        <f t="shared" si="4"/>
        <v>#DIV/0!</v>
      </c>
      <c r="J28" s="455"/>
      <c r="K28" s="438"/>
      <c r="L28" s="456">
        <f t="shared" si="5"/>
        <v>0</v>
      </c>
    </row>
    <row r="29" spans="1:13" s="301" customFormat="1" x14ac:dyDescent="0.2">
      <c r="A29" s="457">
        <f t="shared" si="6"/>
        <v>42175</v>
      </c>
      <c r="B29" s="458">
        <f>'Y -TEK'!O22</f>
        <v>0</v>
      </c>
      <c r="C29" s="459">
        <f>DN!O22</f>
        <v>0</v>
      </c>
      <c r="D29" s="460">
        <f t="shared" si="0"/>
        <v>0</v>
      </c>
      <c r="E29" s="461">
        <f t="shared" si="9"/>
        <v>0</v>
      </c>
      <c r="F29" s="462">
        <f>Cálculos!I29</f>
        <v>0</v>
      </c>
      <c r="G29" s="459">
        <f t="shared" si="10"/>
        <v>0</v>
      </c>
      <c r="H29" s="463" t="e">
        <f t="shared" si="3"/>
        <v>#DIV/0!</v>
      </c>
      <c r="I29" s="464" t="e">
        <f t="shared" si="4"/>
        <v>#DIV/0!</v>
      </c>
      <c r="J29" s="455"/>
      <c r="K29" s="438"/>
      <c r="L29" s="456">
        <f t="shared" si="5"/>
        <v>0</v>
      </c>
    </row>
    <row r="30" spans="1:13" s="301" customFormat="1" x14ac:dyDescent="0.2">
      <c r="A30" s="457">
        <f t="shared" si="6"/>
        <v>42176</v>
      </c>
      <c r="B30" s="458">
        <f>'Y -TEK'!O23</f>
        <v>0</v>
      </c>
      <c r="C30" s="459">
        <f>DN!O23</f>
        <v>0</v>
      </c>
      <c r="D30" s="460">
        <f t="shared" si="0"/>
        <v>0</v>
      </c>
      <c r="E30" s="461">
        <f t="shared" si="9"/>
        <v>0</v>
      </c>
      <c r="F30" s="462">
        <f>Cálculos!I30</f>
        <v>0</v>
      </c>
      <c r="G30" s="459">
        <f t="shared" si="10"/>
        <v>0</v>
      </c>
      <c r="H30" s="463" t="e">
        <f t="shared" si="3"/>
        <v>#DIV/0!</v>
      </c>
      <c r="I30" s="464" t="e">
        <f t="shared" si="4"/>
        <v>#DIV/0!</v>
      </c>
      <c r="J30" s="455"/>
      <c r="K30" s="438"/>
      <c r="L30" s="456">
        <f t="shared" si="5"/>
        <v>0</v>
      </c>
      <c r="M30" s="465"/>
    </row>
    <row r="31" spans="1:13" s="301" customFormat="1" x14ac:dyDescent="0.2">
      <c r="A31" s="457">
        <f t="shared" si="6"/>
        <v>42177</v>
      </c>
      <c r="B31" s="458">
        <f>'Y -TEK'!O24</f>
        <v>0</v>
      </c>
      <c r="C31" s="459">
        <f>DN!O24</f>
        <v>0</v>
      </c>
      <c r="D31" s="460">
        <f t="shared" si="0"/>
        <v>0</v>
      </c>
      <c r="E31" s="461">
        <f t="shared" ref="E31:E37" si="11">AVERAGE($D$31:$D$37)</f>
        <v>0</v>
      </c>
      <c r="F31" s="462">
        <f>Cálculos!I31</f>
        <v>0</v>
      </c>
      <c r="G31" s="459">
        <f>AVERAGE($F$31:$F$37)</f>
        <v>0</v>
      </c>
      <c r="H31" s="463" t="e">
        <f t="shared" si="3"/>
        <v>#DIV/0!</v>
      </c>
      <c r="I31" s="464" t="e">
        <f t="shared" si="4"/>
        <v>#DIV/0!</v>
      </c>
      <c r="J31" s="455"/>
      <c r="K31" s="438"/>
      <c r="L31" s="456">
        <f t="shared" si="5"/>
        <v>0</v>
      </c>
    </row>
    <row r="32" spans="1:13" s="301" customFormat="1" x14ac:dyDescent="0.2">
      <c r="A32" s="457">
        <f t="shared" si="6"/>
        <v>42178</v>
      </c>
      <c r="B32" s="458">
        <f>'Y -TEK'!O25</f>
        <v>0</v>
      </c>
      <c r="C32" s="459">
        <f>DN!O25</f>
        <v>0</v>
      </c>
      <c r="D32" s="460">
        <f t="shared" si="0"/>
        <v>0</v>
      </c>
      <c r="E32" s="461">
        <f t="shared" si="11"/>
        <v>0</v>
      </c>
      <c r="F32" s="462">
        <f>Cálculos!I32</f>
        <v>0</v>
      </c>
      <c r="G32" s="459">
        <f t="shared" ref="G32:G37" si="12">AVERAGE($F$31:$F$37)</f>
        <v>0</v>
      </c>
      <c r="H32" s="463" t="e">
        <f t="shared" si="3"/>
        <v>#DIV/0!</v>
      </c>
      <c r="I32" s="464" t="e">
        <f t="shared" si="4"/>
        <v>#DIV/0!</v>
      </c>
      <c r="J32" s="455"/>
      <c r="K32" s="438"/>
      <c r="L32" s="456">
        <f t="shared" si="5"/>
        <v>0</v>
      </c>
    </row>
    <row r="33" spans="1:12" s="301" customFormat="1" x14ac:dyDescent="0.2">
      <c r="A33" s="457">
        <f t="shared" si="6"/>
        <v>42179</v>
      </c>
      <c r="B33" s="458">
        <f>'Y -TEK'!O26</f>
        <v>0</v>
      </c>
      <c r="C33" s="459">
        <f>DN!O26</f>
        <v>0</v>
      </c>
      <c r="D33" s="460">
        <f t="shared" si="0"/>
        <v>0</v>
      </c>
      <c r="E33" s="461">
        <f t="shared" si="11"/>
        <v>0</v>
      </c>
      <c r="F33" s="462">
        <f>Cálculos!I33</f>
        <v>0</v>
      </c>
      <c r="G33" s="459">
        <f t="shared" si="12"/>
        <v>0</v>
      </c>
      <c r="H33" s="463" t="e">
        <f t="shared" si="3"/>
        <v>#DIV/0!</v>
      </c>
      <c r="I33" s="464" t="e">
        <f t="shared" si="4"/>
        <v>#DIV/0!</v>
      </c>
      <c r="J33" s="455"/>
      <c r="K33" s="438"/>
      <c r="L33" s="456">
        <f t="shared" si="5"/>
        <v>0</v>
      </c>
    </row>
    <row r="34" spans="1:12" s="301" customFormat="1" x14ac:dyDescent="0.2">
      <c r="A34" s="457">
        <f t="shared" si="6"/>
        <v>42180</v>
      </c>
      <c r="B34" s="458">
        <f>'Y -TEK'!O27</f>
        <v>0</v>
      </c>
      <c r="C34" s="459">
        <f>DN!O27</f>
        <v>0</v>
      </c>
      <c r="D34" s="460">
        <f t="shared" si="0"/>
        <v>0</v>
      </c>
      <c r="E34" s="461">
        <f t="shared" si="11"/>
        <v>0</v>
      </c>
      <c r="F34" s="462">
        <f>Cálculos!I34</f>
        <v>0</v>
      </c>
      <c r="G34" s="459">
        <f t="shared" si="12"/>
        <v>0</v>
      </c>
      <c r="H34" s="463" t="e">
        <f t="shared" si="3"/>
        <v>#DIV/0!</v>
      </c>
      <c r="I34" s="464" t="e">
        <f t="shared" si="4"/>
        <v>#DIV/0!</v>
      </c>
      <c r="J34" s="455"/>
      <c r="K34" s="438"/>
      <c r="L34" s="456">
        <f t="shared" si="5"/>
        <v>0</v>
      </c>
    </row>
    <row r="35" spans="1:12" s="301" customFormat="1" x14ac:dyDescent="0.2">
      <c r="A35" s="457">
        <f t="shared" si="6"/>
        <v>42181</v>
      </c>
      <c r="B35" s="458">
        <f>'Y -TEK'!O28</f>
        <v>0</v>
      </c>
      <c r="C35" s="459">
        <f>DN!O28</f>
        <v>0</v>
      </c>
      <c r="D35" s="460">
        <f t="shared" si="0"/>
        <v>0</v>
      </c>
      <c r="E35" s="461">
        <f t="shared" si="11"/>
        <v>0</v>
      </c>
      <c r="F35" s="462">
        <f>Cálculos!I35</f>
        <v>0</v>
      </c>
      <c r="G35" s="459">
        <f t="shared" si="12"/>
        <v>0</v>
      </c>
      <c r="H35" s="463" t="e">
        <f t="shared" si="3"/>
        <v>#DIV/0!</v>
      </c>
      <c r="I35" s="464" t="e">
        <f t="shared" si="4"/>
        <v>#DIV/0!</v>
      </c>
      <c r="J35" s="455"/>
      <c r="K35" s="438"/>
      <c r="L35" s="456">
        <f t="shared" si="5"/>
        <v>0</v>
      </c>
    </row>
    <row r="36" spans="1:12" s="301" customFormat="1" x14ac:dyDescent="0.2">
      <c r="A36" s="457">
        <f t="shared" si="6"/>
        <v>42182</v>
      </c>
      <c r="B36" s="458">
        <f>'Y -TEK'!O29</f>
        <v>0</v>
      </c>
      <c r="C36" s="459">
        <f>DN!O29</f>
        <v>0</v>
      </c>
      <c r="D36" s="460">
        <f t="shared" si="0"/>
        <v>0</v>
      </c>
      <c r="E36" s="461">
        <f t="shared" si="11"/>
        <v>0</v>
      </c>
      <c r="F36" s="462">
        <f>Cálculos!I36</f>
        <v>0</v>
      </c>
      <c r="G36" s="459">
        <f t="shared" si="12"/>
        <v>0</v>
      </c>
      <c r="H36" s="463" t="e">
        <f t="shared" si="3"/>
        <v>#DIV/0!</v>
      </c>
      <c r="I36" s="464" t="e">
        <f t="shared" si="4"/>
        <v>#DIV/0!</v>
      </c>
      <c r="J36" s="455"/>
      <c r="K36" s="438"/>
      <c r="L36" s="456">
        <f t="shared" si="5"/>
        <v>0</v>
      </c>
    </row>
    <row r="37" spans="1:12" s="301" customFormat="1" x14ac:dyDescent="0.2">
      <c r="A37" s="457">
        <f>A36+1</f>
        <v>42183</v>
      </c>
      <c r="B37" s="458">
        <f>'Y -TEK'!O30</f>
        <v>0</v>
      </c>
      <c r="C37" s="459">
        <f>DN!O30</f>
        <v>0</v>
      </c>
      <c r="D37" s="460">
        <f t="shared" si="0"/>
        <v>0</v>
      </c>
      <c r="E37" s="461">
        <f t="shared" si="11"/>
        <v>0</v>
      </c>
      <c r="F37" s="462">
        <f>Cálculos!I37</f>
        <v>0</v>
      </c>
      <c r="G37" s="459">
        <f t="shared" si="12"/>
        <v>0</v>
      </c>
      <c r="H37" s="463" t="e">
        <f t="shared" si="3"/>
        <v>#DIV/0!</v>
      </c>
      <c r="I37" s="464" t="e">
        <f t="shared" si="4"/>
        <v>#DIV/0!</v>
      </c>
      <c r="J37" s="455"/>
      <c r="K37" s="438"/>
      <c r="L37" s="456">
        <f t="shared" si="5"/>
        <v>0</v>
      </c>
    </row>
    <row r="38" spans="1:12" s="301" customFormat="1" x14ac:dyDescent="0.2">
      <c r="A38" s="457">
        <f>A37+1</f>
        <v>42184</v>
      </c>
      <c r="B38" s="458">
        <f>'Y -TEK'!O31</f>
        <v>0</v>
      </c>
      <c r="C38" s="459">
        <f>DN!O31</f>
        <v>0</v>
      </c>
      <c r="D38" s="460">
        <f t="shared" si="0"/>
        <v>0</v>
      </c>
      <c r="E38" s="461">
        <f>AVERAGE($D$38:$D$40)</f>
        <v>0</v>
      </c>
      <c r="F38" s="462">
        <f>Cálculos!I38</f>
        <v>0</v>
      </c>
      <c r="G38" s="459">
        <f>AVERAGE($F$38:$F$40)</f>
        <v>0</v>
      </c>
      <c r="H38" s="463" t="e">
        <f t="shared" ref="H38:I39" si="13">(F38-D38)/F38</f>
        <v>#DIV/0!</v>
      </c>
      <c r="I38" s="464" t="e">
        <f t="shared" si="13"/>
        <v>#DIV/0!</v>
      </c>
      <c r="J38" s="455"/>
      <c r="K38" s="438"/>
      <c r="L38" s="456">
        <f t="shared" si="5"/>
        <v>0</v>
      </c>
    </row>
    <row r="39" spans="1:12" s="301" customFormat="1" x14ac:dyDescent="0.2">
      <c r="A39" s="457">
        <f>A38+1</f>
        <v>42185</v>
      </c>
      <c r="B39" s="458">
        <f>'Y -TEK'!O32</f>
        <v>0</v>
      </c>
      <c r="C39" s="459">
        <f>DN!O32</f>
        <v>0</v>
      </c>
      <c r="D39" s="460">
        <f t="shared" si="0"/>
        <v>0</v>
      </c>
      <c r="E39" s="461">
        <f>AVERAGE($D$38:$D$40)</f>
        <v>0</v>
      </c>
      <c r="F39" s="462">
        <f>Cálculos!I39</f>
        <v>0</v>
      </c>
      <c r="G39" s="459">
        <f>AVERAGE($F$38:$F$40)</f>
        <v>0</v>
      </c>
      <c r="H39" s="463" t="e">
        <f t="shared" si="13"/>
        <v>#DIV/0!</v>
      </c>
      <c r="I39" s="464" t="e">
        <f t="shared" si="13"/>
        <v>#DIV/0!</v>
      </c>
      <c r="J39" s="455"/>
      <c r="K39" s="438"/>
      <c r="L39" s="456">
        <f t="shared" si="5"/>
        <v>0</v>
      </c>
    </row>
    <row r="40" spans="1:12" s="301" customFormat="1" ht="13.5" thickBot="1" x14ac:dyDescent="0.25">
      <c r="A40" s="466"/>
      <c r="B40" s="467"/>
      <c r="C40" s="468"/>
      <c r="D40" s="469"/>
      <c r="E40" s="470"/>
      <c r="F40" s="471"/>
      <c r="G40" s="468"/>
      <c r="H40" s="472"/>
      <c r="I40" s="473"/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42387</v>
      </c>
      <c r="C41" s="475">
        <f t="shared" si="14"/>
        <v>25255</v>
      </c>
      <c r="D41" s="475">
        <f t="shared" si="14"/>
        <v>67642</v>
      </c>
      <c r="E41" s="475">
        <f t="shared" si="14"/>
        <v>67642</v>
      </c>
      <c r="F41" s="475">
        <f t="shared" si="14"/>
        <v>67560.3</v>
      </c>
      <c r="G41" s="475">
        <f t="shared" si="14"/>
        <v>67560.3</v>
      </c>
      <c r="H41" s="476">
        <f>(G41-E41)/G41</f>
        <v>-1.2092900712400195E-3</v>
      </c>
      <c r="I41" s="477">
        <f>(G41-E41)/G41</f>
        <v>-1.2092900712400195E-3</v>
      </c>
      <c r="J41" s="478"/>
      <c r="K41" s="438"/>
      <c r="L41" s="434"/>
    </row>
    <row r="42" spans="1:12" s="301" customFormat="1" x14ac:dyDescent="0.2">
      <c r="A42" s="805" t="s">
        <v>60</v>
      </c>
      <c r="B42" s="806"/>
      <c r="C42" s="806"/>
      <c r="D42" s="806"/>
      <c r="E42" s="806"/>
      <c r="F42" s="806"/>
      <c r="G42" s="806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42387</v>
      </c>
      <c r="C43" s="483">
        <f t="shared" si="15"/>
        <v>25255</v>
      </c>
      <c r="D43" s="483">
        <f t="shared" si="15"/>
        <v>67642</v>
      </c>
      <c r="E43" s="483">
        <f t="shared" si="15"/>
        <v>67642</v>
      </c>
      <c r="F43" s="483">
        <f t="shared" si="15"/>
        <v>67560.3</v>
      </c>
      <c r="G43" s="483">
        <f t="shared" si="15"/>
        <v>67560.3</v>
      </c>
      <c r="H43" s="484">
        <f>(G43-E43)/G43</f>
        <v>-1.2092900712400195E-3</v>
      </c>
      <c r="I43" s="485">
        <f>(E43-G43)/E43</f>
        <v>1.2078294550722493E-3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0.62663729635433607</v>
      </c>
      <c r="C44" s="487">
        <f>C43/$D$43</f>
        <v>0.37336270364566393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42335.803732887856</v>
      </c>
      <c r="C45" s="491">
        <f>C44*F43</f>
        <v>25224.49626711215</v>
      </c>
      <c r="D45" s="492">
        <f>SUM(B45:C45)</f>
        <v>67560.3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805" t="s">
        <v>64</v>
      </c>
      <c r="B47" s="806"/>
      <c r="C47" s="806"/>
      <c r="D47" s="806"/>
      <c r="E47" s="806"/>
      <c r="F47" s="806"/>
      <c r="G47" s="806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0</v>
      </c>
      <c r="C48" s="483">
        <f t="shared" si="16"/>
        <v>0</v>
      </c>
      <c r="D48" s="483">
        <f>SUM(D24:D40)</f>
        <v>0</v>
      </c>
      <c r="E48" s="483">
        <f t="shared" si="16"/>
        <v>0</v>
      </c>
      <c r="F48" s="483">
        <f t="shared" si="16"/>
        <v>0</v>
      </c>
      <c r="G48" s="483">
        <f t="shared" si="16"/>
        <v>0</v>
      </c>
      <c r="H48" s="484" t="e">
        <f>(G48-E48)/G48</f>
        <v>#DIV/0!</v>
      </c>
      <c r="I48" s="497" t="e">
        <f>(E48-G48)/E48</f>
        <v>#DIV/0!</v>
      </c>
      <c r="J48" s="432"/>
      <c r="K48" s="433"/>
      <c r="L48" s="456">
        <f>SUM(L24:L39)</f>
        <v>0</v>
      </c>
    </row>
    <row r="49" spans="1:12" s="301" customFormat="1" x14ac:dyDescent="0.2">
      <c r="A49" s="486" t="s">
        <v>62</v>
      </c>
      <c r="B49" s="487" t="e">
        <f>B48/$D$48</f>
        <v>#DIV/0!</v>
      </c>
      <c r="C49" s="487" t="e">
        <f>C48/$D$48</f>
        <v>#DIV/0!</v>
      </c>
      <c r="D49" s="484" t="e">
        <f>SUM(B49:C49)</f>
        <v>#DIV/0!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 t="e">
        <f>B49*$F$48</f>
        <v>#DIV/0!</v>
      </c>
      <c r="C50" s="491" t="e">
        <f>C49*$F$48</f>
        <v>#DIV/0!</v>
      </c>
      <c r="D50" s="492" t="e">
        <f>SUM(B50:C50)</f>
        <v>#DIV/0!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9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</row>
    <row r="2" spans="1:14" customFormat="1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</row>
    <row r="3" spans="1:14" customFormat="1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98" t="s">
        <v>114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</row>
    <row r="6" spans="1:14" customFormat="1" x14ac:dyDescent="0.2">
      <c r="A6" s="796" t="str">
        <f>'Servicios por terceros'!A6:J6</f>
        <v>Estación 1102-01, GAS NATURAL DE SALAMANCA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</row>
    <row r="8" spans="1:14" s="90" customFormat="1" ht="25.5" customHeight="1" x14ac:dyDescent="0.2">
      <c r="A8" s="89"/>
      <c r="B8" s="813" t="s">
        <v>42</v>
      </c>
      <c r="C8" s="814"/>
      <c r="D8" s="814"/>
      <c r="E8" s="814"/>
      <c r="F8" s="814"/>
      <c r="G8" s="814"/>
      <c r="H8" s="815"/>
      <c r="I8" s="816" t="s">
        <v>68</v>
      </c>
      <c r="J8" s="817"/>
      <c r="K8" s="817"/>
      <c r="L8" s="818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42156</v>
      </c>
      <c r="B10" s="502">
        <f>INTERCONEXION!D5</f>
        <v>1440</v>
      </c>
      <c r="C10" s="503">
        <v>0</v>
      </c>
      <c r="D10" s="503">
        <f>INTERCONEXION!F5</f>
        <v>3512.96</v>
      </c>
      <c r="E10" s="501">
        <f>G10*1.8+32</f>
        <v>67.752859999999998</v>
      </c>
      <c r="F10" s="504">
        <f>D10*1</f>
        <v>3512.96</v>
      </c>
      <c r="G10" s="504">
        <f>INTERCONEXION!G5</f>
        <v>19.8627</v>
      </c>
      <c r="H10" s="504">
        <f>C10/10</f>
        <v>0</v>
      </c>
      <c r="I10" s="513">
        <f>INTERCONEXION!J5*1000</f>
        <v>7547</v>
      </c>
      <c r="J10" s="88"/>
      <c r="K10" s="122"/>
      <c r="L10" s="514">
        <f>I10*J10/1000000</f>
        <v>0</v>
      </c>
      <c r="M10" s="514">
        <f>L10/0.252</f>
        <v>0</v>
      </c>
    </row>
    <row r="11" spans="1:14" x14ac:dyDescent="0.2">
      <c r="A11" s="97">
        <f>A10+1</f>
        <v>42157</v>
      </c>
      <c r="B11" s="502">
        <f>INTERCONEXION!D6</f>
        <v>1440</v>
      </c>
      <c r="C11" s="503">
        <v>0</v>
      </c>
      <c r="D11" s="503">
        <f>INTERCONEXION!F6</f>
        <v>3531.172</v>
      </c>
      <c r="E11" s="501">
        <f t="shared" ref="E11:E39" si="0">G11*1.8+32</f>
        <v>69.306260000000009</v>
      </c>
      <c r="F11" s="504">
        <f t="shared" ref="F11:F39" si="1">D11*1</f>
        <v>3531.172</v>
      </c>
      <c r="G11" s="504">
        <f>INTERCONEXION!G6</f>
        <v>20.7257</v>
      </c>
      <c r="H11" s="504">
        <f t="shared" ref="H11:H37" si="2">C11/10</f>
        <v>0</v>
      </c>
      <c r="I11" s="513">
        <f>INTERCONEXION!J6*1000</f>
        <v>7544.2</v>
      </c>
      <c r="J11" s="88"/>
      <c r="K11" s="106"/>
      <c r="L11" s="514">
        <f t="shared" ref="L11:L37" si="3">I11*J11/1000000</f>
        <v>0</v>
      </c>
      <c r="M11" s="514">
        <f t="shared" ref="M11:M39" si="4">L11/0.252</f>
        <v>0</v>
      </c>
      <c r="N11" s="109"/>
    </row>
    <row r="12" spans="1:14" x14ac:dyDescent="0.2">
      <c r="A12" s="97">
        <f t="shared" ref="A12:A37" si="5">A11+1</f>
        <v>42158</v>
      </c>
      <c r="B12" s="502">
        <f>INTERCONEXION!D7</f>
        <v>1440</v>
      </c>
      <c r="C12" s="503">
        <v>0</v>
      </c>
      <c r="D12" s="503">
        <f>INTERCONEXION!F7</f>
        <v>3527.57</v>
      </c>
      <c r="E12" s="501">
        <f t="shared" si="0"/>
        <v>69.827359999999999</v>
      </c>
      <c r="F12" s="504">
        <f t="shared" si="1"/>
        <v>3527.57</v>
      </c>
      <c r="G12" s="504">
        <f>INTERCONEXION!G7</f>
        <v>21.0152</v>
      </c>
      <c r="H12" s="504">
        <f t="shared" si="2"/>
        <v>0</v>
      </c>
      <c r="I12" s="513">
        <f>INTERCONEXION!J7*1000</f>
        <v>6994.1</v>
      </c>
      <c r="J12" s="88"/>
      <c r="K12" s="222"/>
      <c r="L12" s="514">
        <f t="shared" si="3"/>
        <v>0</v>
      </c>
      <c r="M12" s="514">
        <f t="shared" si="4"/>
        <v>0</v>
      </c>
    </row>
    <row r="13" spans="1:14" x14ac:dyDescent="0.2">
      <c r="A13" s="97">
        <f t="shared" si="5"/>
        <v>42159</v>
      </c>
      <c r="B13" s="502">
        <f>INTERCONEXION!D8</f>
        <v>1440</v>
      </c>
      <c r="C13" s="503">
        <v>0</v>
      </c>
      <c r="D13" s="503">
        <f>INTERCONEXION!F8</f>
        <v>3546.2449999999999</v>
      </c>
      <c r="E13" s="501">
        <f t="shared" si="0"/>
        <v>71.077640000000002</v>
      </c>
      <c r="F13" s="504">
        <f t="shared" si="1"/>
        <v>3546.2449999999999</v>
      </c>
      <c r="G13" s="504">
        <f>INTERCONEXION!G8</f>
        <v>21.709800000000001</v>
      </c>
      <c r="H13" s="504">
        <f t="shared" si="2"/>
        <v>0</v>
      </c>
      <c r="I13" s="513">
        <f>INTERCONEXION!J8*1000</f>
        <v>6134.2999999999993</v>
      </c>
      <c r="J13" s="88"/>
      <c r="K13" s="126"/>
      <c r="L13" s="514">
        <f t="shared" si="3"/>
        <v>0</v>
      </c>
      <c r="M13" s="514">
        <f t="shared" si="4"/>
        <v>0</v>
      </c>
    </row>
    <row r="14" spans="1:14" x14ac:dyDescent="0.2">
      <c r="A14" s="97">
        <f t="shared" si="5"/>
        <v>42160</v>
      </c>
      <c r="B14" s="502">
        <f>INTERCONEXION!D9</f>
        <v>1370.133</v>
      </c>
      <c r="C14" s="503">
        <v>0</v>
      </c>
      <c r="D14" s="503">
        <f>INTERCONEXION!F9</f>
        <v>3574.4</v>
      </c>
      <c r="E14" s="501">
        <f t="shared" si="0"/>
        <v>70.609639999999999</v>
      </c>
      <c r="F14" s="504">
        <f t="shared" si="1"/>
        <v>3574.4</v>
      </c>
      <c r="G14" s="504">
        <f>INTERCONEXION!G9</f>
        <v>21.4498</v>
      </c>
      <c r="H14" s="504">
        <f t="shared" si="2"/>
        <v>0</v>
      </c>
      <c r="I14" s="513">
        <f>INTERCONEXION!J9*1000</f>
        <v>5510.6</v>
      </c>
      <c r="J14" s="88"/>
      <c r="K14" s="126"/>
      <c r="L14" s="514">
        <f t="shared" si="3"/>
        <v>0</v>
      </c>
      <c r="M14" s="514">
        <f t="shared" si="4"/>
        <v>0</v>
      </c>
    </row>
    <row r="15" spans="1:14" x14ac:dyDescent="0.2">
      <c r="A15" s="97">
        <f t="shared" si="5"/>
        <v>42161</v>
      </c>
      <c r="B15" s="502">
        <f>INTERCONEXION!D10</f>
        <v>1.5</v>
      </c>
      <c r="C15" s="503">
        <v>0</v>
      </c>
      <c r="D15" s="503">
        <f>INTERCONEXION!F10</f>
        <v>3581.3850000000002</v>
      </c>
      <c r="E15" s="501">
        <f t="shared" si="0"/>
        <v>79.058300000000003</v>
      </c>
      <c r="F15" s="504">
        <f t="shared" si="1"/>
        <v>3581.3850000000002</v>
      </c>
      <c r="G15" s="504">
        <f>INTERCONEXION!G10</f>
        <v>26.1435</v>
      </c>
      <c r="H15" s="504">
        <f t="shared" si="2"/>
        <v>0</v>
      </c>
      <c r="I15" s="513">
        <f>INTERCONEXION!J10*1000</f>
        <v>995.1</v>
      </c>
      <c r="J15" s="88"/>
      <c r="K15" s="126"/>
      <c r="L15" s="514">
        <f t="shared" si="3"/>
        <v>0</v>
      </c>
      <c r="M15" s="514">
        <f t="shared" si="4"/>
        <v>0</v>
      </c>
    </row>
    <row r="16" spans="1:14" x14ac:dyDescent="0.2">
      <c r="A16" s="97">
        <f t="shared" si="5"/>
        <v>42162</v>
      </c>
      <c r="B16" s="502">
        <f>INTERCONEXION!D11</f>
        <v>677.08330000000001</v>
      </c>
      <c r="C16" s="503">
        <v>0</v>
      </c>
      <c r="D16" s="503">
        <f>INTERCONEXION!F11</f>
        <v>3587.0210000000002</v>
      </c>
      <c r="E16" s="501">
        <f t="shared" si="0"/>
        <v>64.768460000000005</v>
      </c>
      <c r="F16" s="504">
        <f t="shared" si="1"/>
        <v>3587.0210000000002</v>
      </c>
      <c r="G16" s="504">
        <f>INTERCONEXION!G11</f>
        <v>18.204699999999999</v>
      </c>
      <c r="H16" s="504">
        <f t="shared" si="2"/>
        <v>0</v>
      </c>
      <c r="I16" s="513">
        <f>INTERCONEXION!J11*1000</f>
        <v>802.9</v>
      </c>
      <c r="J16" s="88"/>
      <c r="K16" s="126"/>
      <c r="L16" s="514">
        <f t="shared" si="3"/>
        <v>0</v>
      </c>
      <c r="M16" s="514">
        <f t="shared" si="4"/>
        <v>0</v>
      </c>
    </row>
    <row r="17" spans="1:15" x14ac:dyDescent="0.2">
      <c r="A17" s="97">
        <f t="shared" si="5"/>
        <v>42163</v>
      </c>
      <c r="B17" s="502">
        <f>INTERCONEXION!D12</f>
        <v>1440</v>
      </c>
      <c r="C17" s="503">
        <v>0</v>
      </c>
      <c r="D17" s="503">
        <f>INTERCONEXION!F12</f>
        <v>3571.614</v>
      </c>
      <c r="E17" s="501">
        <f t="shared" si="0"/>
        <v>70.236140000000006</v>
      </c>
      <c r="F17" s="504">
        <f t="shared" si="1"/>
        <v>3571.614</v>
      </c>
      <c r="G17" s="504">
        <f>INTERCONEXION!G12</f>
        <v>21.2423</v>
      </c>
      <c r="H17" s="504">
        <f t="shared" si="2"/>
        <v>0</v>
      </c>
      <c r="I17" s="513">
        <f>INTERCONEXION!J12*1000</f>
        <v>6509.9</v>
      </c>
      <c r="J17" s="88"/>
      <c r="K17" s="126"/>
      <c r="L17" s="514">
        <f t="shared" si="3"/>
        <v>0</v>
      </c>
      <c r="M17" s="514">
        <f t="shared" si="4"/>
        <v>0</v>
      </c>
    </row>
    <row r="18" spans="1:15" x14ac:dyDescent="0.2">
      <c r="A18" s="97">
        <f t="shared" si="5"/>
        <v>42164</v>
      </c>
      <c r="B18" s="502">
        <f>INTERCONEXION!D13</f>
        <v>1440</v>
      </c>
      <c r="C18" s="503">
        <v>0</v>
      </c>
      <c r="D18" s="503">
        <f>INTERCONEXION!F13</f>
        <v>3572.8229999999999</v>
      </c>
      <c r="E18" s="501">
        <f t="shared" si="0"/>
        <v>70.921220000000005</v>
      </c>
      <c r="F18" s="504">
        <f t="shared" si="1"/>
        <v>3572.8229999999999</v>
      </c>
      <c r="G18" s="504">
        <f>INTERCONEXION!G13</f>
        <v>21.622900000000001</v>
      </c>
      <c r="H18" s="504">
        <f t="shared" si="2"/>
        <v>0</v>
      </c>
      <c r="I18" s="513">
        <f>INTERCONEXION!J13*1000</f>
        <v>6235.5999999999995</v>
      </c>
      <c r="J18" s="88"/>
      <c r="K18" s="126"/>
      <c r="L18" s="514">
        <f t="shared" si="3"/>
        <v>0</v>
      </c>
      <c r="M18" s="514">
        <f t="shared" si="4"/>
        <v>0</v>
      </c>
    </row>
    <row r="19" spans="1:15" x14ac:dyDescent="0.2">
      <c r="A19" s="97">
        <f t="shared" si="5"/>
        <v>42165</v>
      </c>
      <c r="B19" s="502">
        <f>INTERCONEXION!D14</f>
        <v>1440</v>
      </c>
      <c r="C19" s="503">
        <v>0</v>
      </c>
      <c r="D19" s="503">
        <f>INTERCONEXION!F14</f>
        <v>3606.5140000000001</v>
      </c>
      <c r="E19" s="501">
        <f t="shared" si="0"/>
        <v>71.531599999999997</v>
      </c>
      <c r="F19" s="504">
        <f t="shared" si="1"/>
        <v>3606.5140000000001</v>
      </c>
      <c r="G19" s="504">
        <f>INTERCONEXION!G14</f>
        <v>21.962</v>
      </c>
      <c r="H19" s="504">
        <f t="shared" si="2"/>
        <v>0</v>
      </c>
      <c r="I19" s="513">
        <f>INTERCONEXION!J14*1000</f>
        <v>5904.5</v>
      </c>
      <c r="J19" s="88"/>
      <c r="K19" s="126"/>
      <c r="L19" s="514">
        <f t="shared" si="3"/>
        <v>0</v>
      </c>
      <c r="M19" s="514">
        <f t="shared" si="4"/>
        <v>0</v>
      </c>
    </row>
    <row r="20" spans="1:15" x14ac:dyDescent="0.2">
      <c r="A20" s="97">
        <f t="shared" si="5"/>
        <v>42166</v>
      </c>
      <c r="B20" s="502">
        <f>INTERCONEXION!D15</f>
        <v>1440</v>
      </c>
      <c r="C20" s="503">
        <v>0</v>
      </c>
      <c r="D20" s="503">
        <f>INTERCONEXION!F15</f>
        <v>3549.9369999999999</v>
      </c>
      <c r="E20" s="501">
        <f t="shared" si="0"/>
        <v>72.745159999999998</v>
      </c>
      <c r="F20" s="504">
        <f t="shared" si="1"/>
        <v>3549.9369999999999</v>
      </c>
      <c r="G20" s="504">
        <f>INTERCONEXION!G15</f>
        <v>22.636199999999999</v>
      </c>
      <c r="H20" s="504">
        <f t="shared" si="2"/>
        <v>0</v>
      </c>
      <c r="I20" s="513">
        <f>INTERCONEXION!J15*1000</f>
        <v>5587.6</v>
      </c>
      <c r="J20" s="125"/>
      <c r="K20" s="126"/>
      <c r="L20" s="514">
        <f t="shared" si="3"/>
        <v>0</v>
      </c>
      <c r="M20" s="514">
        <f t="shared" si="4"/>
        <v>0</v>
      </c>
      <c r="N20" s="98"/>
    </row>
    <row r="21" spans="1:15" x14ac:dyDescent="0.2">
      <c r="A21" s="97">
        <f t="shared" si="5"/>
        <v>42167</v>
      </c>
      <c r="B21" s="502">
        <f>INTERCONEXION!D16</f>
        <v>1396.85</v>
      </c>
      <c r="C21" s="503">
        <v>0</v>
      </c>
      <c r="D21" s="503">
        <f>INTERCONEXION!F16</f>
        <v>3556.364</v>
      </c>
      <c r="E21" s="501">
        <f t="shared" si="0"/>
        <v>70.93562</v>
      </c>
      <c r="F21" s="504">
        <f t="shared" si="1"/>
        <v>3556.364</v>
      </c>
      <c r="G21" s="504">
        <f>INTERCONEXION!G16</f>
        <v>21.6309</v>
      </c>
      <c r="H21" s="504">
        <f t="shared" si="2"/>
        <v>0</v>
      </c>
      <c r="I21" s="513">
        <f>INTERCONEXION!J16*1000</f>
        <v>5656.9000000000005</v>
      </c>
      <c r="J21" s="125"/>
      <c r="K21" s="126"/>
      <c r="L21" s="514">
        <f t="shared" si="3"/>
        <v>0</v>
      </c>
      <c r="M21" s="514">
        <f t="shared" si="4"/>
        <v>0</v>
      </c>
    </row>
    <row r="22" spans="1:15" x14ac:dyDescent="0.2">
      <c r="A22" s="97">
        <f t="shared" si="5"/>
        <v>42168</v>
      </c>
      <c r="B22" s="502">
        <f>INTERCONEXION!D17</f>
        <v>22.25</v>
      </c>
      <c r="C22" s="503">
        <v>0</v>
      </c>
      <c r="D22" s="503">
        <f>INTERCONEXION!F17</f>
        <v>3609.0920000000001</v>
      </c>
      <c r="E22" s="501">
        <f t="shared" si="0"/>
        <v>78.450980000000001</v>
      </c>
      <c r="F22" s="504">
        <f t="shared" si="1"/>
        <v>3609.0920000000001</v>
      </c>
      <c r="G22" s="504">
        <f>INTERCONEXION!G17</f>
        <v>25.806100000000001</v>
      </c>
      <c r="H22" s="504">
        <f t="shared" si="2"/>
        <v>0</v>
      </c>
      <c r="I22" s="513">
        <f>INTERCONEXION!J17*1000</f>
        <v>1108.9000000000001</v>
      </c>
      <c r="J22" s="125"/>
      <c r="K22" s="126"/>
      <c r="L22" s="514">
        <f t="shared" si="3"/>
        <v>0</v>
      </c>
      <c r="M22" s="514">
        <f t="shared" si="4"/>
        <v>0</v>
      </c>
    </row>
    <row r="23" spans="1:15" x14ac:dyDescent="0.2">
      <c r="A23" s="97">
        <f t="shared" si="5"/>
        <v>42169</v>
      </c>
      <c r="B23" s="502">
        <f>INTERCONEXION!D18</f>
        <v>732.25</v>
      </c>
      <c r="C23" s="503">
        <v>0</v>
      </c>
      <c r="D23" s="503">
        <f>INTERCONEXION!F18</f>
        <v>3590.2710000000002</v>
      </c>
      <c r="E23" s="501">
        <f t="shared" si="0"/>
        <v>66.939439999999991</v>
      </c>
      <c r="F23" s="504">
        <f t="shared" si="1"/>
        <v>3590.2710000000002</v>
      </c>
      <c r="G23" s="504">
        <f>INTERCONEXION!G18</f>
        <v>19.410799999999998</v>
      </c>
      <c r="H23" s="504">
        <f t="shared" si="2"/>
        <v>0</v>
      </c>
      <c r="I23" s="513">
        <f>INTERCONEXION!J18*1000</f>
        <v>1028.7</v>
      </c>
      <c r="J23" s="125"/>
      <c r="K23" s="126"/>
      <c r="L23" s="514">
        <f t="shared" si="3"/>
        <v>0</v>
      </c>
      <c r="M23" s="514">
        <f t="shared" si="4"/>
        <v>0</v>
      </c>
      <c r="O23" s="98"/>
    </row>
    <row r="24" spans="1:15" x14ac:dyDescent="0.2">
      <c r="A24" s="97">
        <f t="shared" si="5"/>
        <v>42170</v>
      </c>
      <c r="B24" s="502">
        <f>INTERCONEXION!D19</f>
        <v>0</v>
      </c>
      <c r="C24" s="503">
        <v>0</v>
      </c>
      <c r="D24" s="503">
        <f>INTERCONEXION!F19</f>
        <v>0</v>
      </c>
      <c r="E24" s="501">
        <f t="shared" si="0"/>
        <v>32</v>
      </c>
      <c r="F24" s="504">
        <f t="shared" si="1"/>
        <v>0</v>
      </c>
      <c r="G24" s="504">
        <f>INTERCONEXION!G19</f>
        <v>0</v>
      </c>
      <c r="H24" s="504">
        <f t="shared" si="2"/>
        <v>0</v>
      </c>
      <c r="I24" s="513">
        <f>INTERCONEXION!J19*1000</f>
        <v>0</v>
      </c>
      <c r="J24" s="123"/>
      <c r="K24" s="106"/>
      <c r="L24" s="514">
        <f t="shared" si="3"/>
        <v>0</v>
      </c>
      <c r="M24" s="514">
        <f t="shared" si="4"/>
        <v>0</v>
      </c>
      <c r="N24" s="98"/>
    </row>
    <row r="25" spans="1:15" x14ac:dyDescent="0.2">
      <c r="A25" s="97">
        <f t="shared" si="5"/>
        <v>42171</v>
      </c>
      <c r="B25" s="502">
        <f>INTERCONEXION!D20</f>
        <v>0</v>
      </c>
      <c r="C25" s="503">
        <v>0</v>
      </c>
      <c r="D25" s="503">
        <f>INTERCONEXION!F20</f>
        <v>0</v>
      </c>
      <c r="E25" s="501">
        <f t="shared" si="0"/>
        <v>32</v>
      </c>
      <c r="F25" s="504">
        <f t="shared" si="1"/>
        <v>0</v>
      </c>
      <c r="G25" s="504">
        <f>INTERCONEXION!G20</f>
        <v>0</v>
      </c>
      <c r="H25" s="504">
        <f t="shared" si="2"/>
        <v>0</v>
      </c>
      <c r="I25" s="513">
        <f>INTERCONEXION!J20*1000</f>
        <v>0</v>
      </c>
      <c r="J25" s="123"/>
      <c r="K25" s="122"/>
      <c r="L25" s="514">
        <f t="shared" si="3"/>
        <v>0</v>
      </c>
      <c r="M25" s="514">
        <f t="shared" si="4"/>
        <v>0</v>
      </c>
    </row>
    <row r="26" spans="1:15" x14ac:dyDescent="0.2">
      <c r="A26" s="97">
        <f t="shared" si="5"/>
        <v>42172</v>
      </c>
      <c r="B26" s="502">
        <f>INTERCONEXION!D21</f>
        <v>0</v>
      </c>
      <c r="C26" s="503">
        <v>0</v>
      </c>
      <c r="D26" s="503">
        <f>INTERCONEXION!F21</f>
        <v>0</v>
      </c>
      <c r="E26" s="501">
        <f t="shared" si="0"/>
        <v>32</v>
      </c>
      <c r="F26" s="504">
        <f t="shared" si="1"/>
        <v>0</v>
      </c>
      <c r="G26" s="504">
        <f>INTERCONEXION!G21</f>
        <v>0</v>
      </c>
      <c r="H26" s="504">
        <f t="shared" si="2"/>
        <v>0</v>
      </c>
      <c r="I26" s="513">
        <f>INTERCONEXION!J21*1000</f>
        <v>0</v>
      </c>
      <c r="J26" s="123"/>
      <c r="K26" s="124"/>
      <c r="L26" s="514">
        <f t="shared" si="3"/>
        <v>0</v>
      </c>
      <c r="M26" s="514">
        <f t="shared" si="4"/>
        <v>0</v>
      </c>
    </row>
    <row r="27" spans="1:15" x14ac:dyDescent="0.2">
      <c r="A27" s="97">
        <f t="shared" si="5"/>
        <v>42173</v>
      </c>
      <c r="B27" s="502">
        <f>INTERCONEXION!D22</f>
        <v>0</v>
      </c>
      <c r="C27" s="503">
        <v>0</v>
      </c>
      <c r="D27" s="503">
        <f>INTERCONEXION!F22</f>
        <v>0</v>
      </c>
      <c r="E27" s="501">
        <f t="shared" si="0"/>
        <v>32</v>
      </c>
      <c r="F27" s="504">
        <f t="shared" si="1"/>
        <v>0</v>
      </c>
      <c r="G27" s="504">
        <f>INTERCONEXION!G22</f>
        <v>0</v>
      </c>
      <c r="H27" s="504">
        <f t="shared" si="2"/>
        <v>0</v>
      </c>
      <c r="I27" s="513">
        <f>INTERCONEXION!J22*1000</f>
        <v>0</v>
      </c>
      <c r="J27" s="88"/>
      <c r="K27" s="106"/>
      <c r="L27" s="514">
        <f>I27*J27/1000000</f>
        <v>0</v>
      </c>
      <c r="M27" s="514">
        <f t="shared" si="4"/>
        <v>0</v>
      </c>
    </row>
    <row r="28" spans="1:15" x14ac:dyDescent="0.2">
      <c r="A28" s="97">
        <f t="shared" si="5"/>
        <v>42174</v>
      </c>
      <c r="B28" s="502">
        <f>INTERCONEXION!D23</f>
        <v>0</v>
      </c>
      <c r="C28" s="503">
        <v>0</v>
      </c>
      <c r="D28" s="503">
        <f>INTERCONEXION!F23</f>
        <v>0</v>
      </c>
      <c r="E28" s="501">
        <f t="shared" si="0"/>
        <v>32</v>
      </c>
      <c r="F28" s="504">
        <f t="shared" si="1"/>
        <v>0</v>
      </c>
      <c r="G28" s="504">
        <f>INTERCONEXION!G23</f>
        <v>0</v>
      </c>
      <c r="H28" s="504">
        <f t="shared" si="2"/>
        <v>0</v>
      </c>
      <c r="I28" s="513">
        <f>INTERCONEXION!J23*1000</f>
        <v>0</v>
      </c>
      <c r="J28" s="88"/>
      <c r="K28" s="106"/>
      <c r="L28" s="514">
        <f t="shared" si="3"/>
        <v>0</v>
      </c>
      <c r="M28" s="514">
        <f t="shared" si="4"/>
        <v>0</v>
      </c>
    </row>
    <row r="29" spans="1:15" x14ac:dyDescent="0.2">
      <c r="A29" s="97">
        <f t="shared" si="5"/>
        <v>42175</v>
      </c>
      <c r="B29" s="502">
        <f>INTERCONEXION!D24</f>
        <v>0</v>
      </c>
      <c r="C29" s="503">
        <v>0</v>
      </c>
      <c r="D29" s="503">
        <f>INTERCONEXION!F24</f>
        <v>0</v>
      </c>
      <c r="E29" s="501">
        <f t="shared" si="0"/>
        <v>32</v>
      </c>
      <c r="F29" s="504">
        <f t="shared" si="1"/>
        <v>0</v>
      </c>
      <c r="G29" s="504">
        <f>INTERCONEXION!G24</f>
        <v>0</v>
      </c>
      <c r="H29" s="504">
        <f t="shared" si="2"/>
        <v>0</v>
      </c>
      <c r="I29" s="513">
        <f>INTERCONEXION!J24*1000</f>
        <v>0</v>
      </c>
      <c r="J29" s="88"/>
      <c r="K29" s="106"/>
      <c r="L29" s="514">
        <f t="shared" si="3"/>
        <v>0</v>
      </c>
      <c r="M29" s="514">
        <f t="shared" si="4"/>
        <v>0</v>
      </c>
      <c r="N29" s="98"/>
    </row>
    <row r="30" spans="1:15" x14ac:dyDescent="0.2">
      <c r="A30" s="97">
        <f t="shared" si="5"/>
        <v>42176</v>
      </c>
      <c r="B30" s="502">
        <f>INTERCONEXION!D25</f>
        <v>0</v>
      </c>
      <c r="C30" s="503">
        <v>0</v>
      </c>
      <c r="D30" s="503">
        <f>INTERCONEXION!F25</f>
        <v>0</v>
      </c>
      <c r="E30" s="501">
        <f t="shared" si="0"/>
        <v>32</v>
      </c>
      <c r="F30" s="504">
        <f t="shared" si="1"/>
        <v>0</v>
      </c>
      <c r="G30" s="504">
        <f>INTERCONEXION!G25</f>
        <v>0</v>
      </c>
      <c r="H30" s="504">
        <f t="shared" si="2"/>
        <v>0</v>
      </c>
      <c r="I30" s="513">
        <f>INTERCONEXION!J25*1000</f>
        <v>0</v>
      </c>
      <c r="J30" s="88"/>
      <c r="K30" s="106"/>
      <c r="L30" s="514">
        <f t="shared" si="3"/>
        <v>0</v>
      </c>
      <c r="M30" s="514">
        <f t="shared" si="4"/>
        <v>0</v>
      </c>
    </row>
    <row r="31" spans="1:15" x14ac:dyDescent="0.2">
      <c r="A31" s="97">
        <f t="shared" si="5"/>
        <v>42177</v>
      </c>
      <c r="B31" s="502">
        <f>INTERCONEXION!D26</f>
        <v>0</v>
      </c>
      <c r="C31" s="503">
        <v>0</v>
      </c>
      <c r="D31" s="503">
        <f>INTERCONEXION!F26</f>
        <v>0</v>
      </c>
      <c r="E31" s="501">
        <f t="shared" si="0"/>
        <v>32</v>
      </c>
      <c r="F31" s="504">
        <f t="shared" si="1"/>
        <v>0</v>
      </c>
      <c r="G31" s="504">
        <f>INTERCONEXION!G26</f>
        <v>0</v>
      </c>
      <c r="H31" s="504">
        <f t="shared" si="2"/>
        <v>0</v>
      </c>
      <c r="I31" s="513">
        <f>INTERCONEXION!J26*1000</f>
        <v>0</v>
      </c>
      <c r="J31" s="88"/>
      <c r="K31" s="106"/>
      <c r="L31" s="514">
        <f t="shared" si="3"/>
        <v>0</v>
      </c>
      <c r="M31" s="514">
        <f t="shared" si="4"/>
        <v>0</v>
      </c>
    </row>
    <row r="32" spans="1:15" x14ac:dyDescent="0.2">
      <c r="A32" s="97">
        <f t="shared" si="5"/>
        <v>42178</v>
      </c>
      <c r="B32" s="502">
        <f>INTERCONEXION!D27</f>
        <v>0</v>
      </c>
      <c r="C32" s="503">
        <v>0</v>
      </c>
      <c r="D32" s="503">
        <f>INTERCONEXION!F27</f>
        <v>0</v>
      </c>
      <c r="E32" s="501">
        <f t="shared" si="0"/>
        <v>32</v>
      </c>
      <c r="F32" s="504">
        <f t="shared" si="1"/>
        <v>0</v>
      </c>
      <c r="G32" s="504">
        <f>INTERCONEXION!G27</f>
        <v>0</v>
      </c>
      <c r="H32" s="504">
        <f t="shared" si="2"/>
        <v>0</v>
      </c>
      <c r="I32" s="513">
        <f>INTERCONEXION!J27*1000</f>
        <v>0</v>
      </c>
      <c r="J32" s="88"/>
      <c r="K32" s="106"/>
      <c r="L32" s="514">
        <f>I32*J32/1000000</f>
        <v>0</v>
      </c>
      <c r="M32" s="514">
        <f t="shared" si="4"/>
        <v>0</v>
      </c>
    </row>
    <row r="33" spans="1:13" x14ac:dyDescent="0.2">
      <c r="A33" s="97">
        <f t="shared" si="5"/>
        <v>42179</v>
      </c>
      <c r="B33" s="502">
        <f>INTERCONEXION!D28</f>
        <v>0</v>
      </c>
      <c r="C33" s="503">
        <v>0</v>
      </c>
      <c r="D33" s="503">
        <f>INTERCONEXION!F28</f>
        <v>0</v>
      </c>
      <c r="E33" s="501">
        <f t="shared" si="0"/>
        <v>32</v>
      </c>
      <c r="F33" s="504">
        <f t="shared" si="1"/>
        <v>0</v>
      </c>
      <c r="G33" s="504">
        <f>INTERCONEXION!G28</f>
        <v>0</v>
      </c>
      <c r="H33" s="504">
        <f t="shared" si="2"/>
        <v>0</v>
      </c>
      <c r="I33" s="513">
        <f>INTERCONEXION!J28*1000</f>
        <v>0</v>
      </c>
      <c r="J33" s="88"/>
      <c r="K33" s="106"/>
      <c r="L33" s="514">
        <f t="shared" si="3"/>
        <v>0</v>
      </c>
      <c r="M33" s="514">
        <f t="shared" si="4"/>
        <v>0</v>
      </c>
    </row>
    <row r="34" spans="1:13" x14ac:dyDescent="0.2">
      <c r="A34" s="97">
        <f t="shared" si="5"/>
        <v>42180</v>
      </c>
      <c r="B34" s="502">
        <f>INTERCONEXION!D29</f>
        <v>0</v>
      </c>
      <c r="C34" s="503">
        <v>0</v>
      </c>
      <c r="D34" s="503">
        <f>INTERCONEXION!F29</f>
        <v>0</v>
      </c>
      <c r="E34" s="501">
        <f t="shared" si="0"/>
        <v>32</v>
      </c>
      <c r="F34" s="504">
        <f t="shared" si="1"/>
        <v>0</v>
      </c>
      <c r="G34" s="504">
        <f>INTERCONEXION!G29</f>
        <v>0</v>
      </c>
      <c r="H34" s="504">
        <f t="shared" si="2"/>
        <v>0</v>
      </c>
      <c r="I34" s="513">
        <f>INTERCONEXION!J29*1000</f>
        <v>0</v>
      </c>
      <c r="J34" s="88"/>
      <c r="K34" s="106"/>
      <c r="L34" s="514">
        <f t="shared" si="3"/>
        <v>0</v>
      </c>
      <c r="M34" s="514">
        <f t="shared" si="4"/>
        <v>0</v>
      </c>
    </row>
    <row r="35" spans="1:13" x14ac:dyDescent="0.2">
      <c r="A35" s="97">
        <f t="shared" si="5"/>
        <v>42181</v>
      </c>
      <c r="B35" s="502">
        <f>INTERCONEXION!D30</f>
        <v>0</v>
      </c>
      <c r="C35" s="503">
        <v>0</v>
      </c>
      <c r="D35" s="503">
        <f>INTERCONEXION!F30</f>
        <v>0</v>
      </c>
      <c r="E35" s="501">
        <f t="shared" si="0"/>
        <v>32</v>
      </c>
      <c r="F35" s="504">
        <f t="shared" si="1"/>
        <v>0</v>
      </c>
      <c r="G35" s="504">
        <f>INTERCONEXION!G30</f>
        <v>0</v>
      </c>
      <c r="H35" s="504">
        <f t="shared" si="2"/>
        <v>0</v>
      </c>
      <c r="I35" s="513">
        <f>INTERCONEXION!J30*1000</f>
        <v>0</v>
      </c>
      <c r="J35" s="88"/>
      <c r="K35" s="106"/>
      <c r="L35" s="514">
        <f t="shared" si="3"/>
        <v>0</v>
      </c>
      <c r="M35" s="514">
        <f t="shared" si="4"/>
        <v>0</v>
      </c>
    </row>
    <row r="36" spans="1:13" x14ac:dyDescent="0.2">
      <c r="A36" s="97">
        <f t="shared" si="5"/>
        <v>42182</v>
      </c>
      <c r="B36" s="502">
        <f>INTERCONEXION!D31</f>
        <v>0</v>
      </c>
      <c r="C36" s="503">
        <v>0</v>
      </c>
      <c r="D36" s="503">
        <f>INTERCONEXION!F31</f>
        <v>0</v>
      </c>
      <c r="E36" s="501">
        <f t="shared" si="0"/>
        <v>32</v>
      </c>
      <c r="F36" s="504">
        <f t="shared" si="1"/>
        <v>0</v>
      </c>
      <c r="G36" s="504">
        <f>INTERCONEXION!G31</f>
        <v>0</v>
      </c>
      <c r="H36" s="504">
        <f t="shared" si="2"/>
        <v>0</v>
      </c>
      <c r="I36" s="513">
        <f>INTERCONEXION!J31*1000</f>
        <v>0</v>
      </c>
      <c r="J36" s="88"/>
      <c r="K36" s="106"/>
      <c r="L36" s="514">
        <f t="shared" si="3"/>
        <v>0</v>
      </c>
      <c r="M36" s="514">
        <f t="shared" si="4"/>
        <v>0</v>
      </c>
    </row>
    <row r="37" spans="1:13" x14ac:dyDescent="0.2">
      <c r="A37" s="97">
        <f t="shared" si="5"/>
        <v>42183</v>
      </c>
      <c r="B37" s="502">
        <f>INTERCONEXION!D32</f>
        <v>0</v>
      </c>
      <c r="C37" s="503">
        <v>0</v>
      </c>
      <c r="D37" s="503">
        <f>INTERCONEXION!F32</f>
        <v>0</v>
      </c>
      <c r="E37" s="501">
        <f t="shared" si="0"/>
        <v>32</v>
      </c>
      <c r="F37" s="504">
        <f t="shared" si="1"/>
        <v>0</v>
      </c>
      <c r="G37" s="504">
        <f>INTERCONEXION!G32</f>
        <v>0</v>
      </c>
      <c r="H37" s="504">
        <f t="shared" si="2"/>
        <v>0</v>
      </c>
      <c r="I37" s="513">
        <f>INTERCONEXION!J32*1000</f>
        <v>0</v>
      </c>
      <c r="J37" s="88"/>
      <c r="K37" s="106"/>
      <c r="L37" s="514">
        <f t="shared" si="3"/>
        <v>0</v>
      </c>
      <c r="M37" s="514">
        <f t="shared" si="4"/>
        <v>0</v>
      </c>
    </row>
    <row r="38" spans="1:13" x14ac:dyDescent="0.2">
      <c r="A38" s="97">
        <f>A37+1</f>
        <v>42184</v>
      </c>
      <c r="B38" s="502">
        <f>INTERCONEXION!D34</f>
        <v>0</v>
      </c>
      <c r="C38" s="503">
        <v>0</v>
      </c>
      <c r="D38" s="503">
        <f>INTERCONEXION!F33</f>
        <v>0</v>
      </c>
      <c r="E38" s="501">
        <f t="shared" si="0"/>
        <v>32</v>
      </c>
      <c r="F38" s="504">
        <f t="shared" si="1"/>
        <v>0</v>
      </c>
      <c r="G38" s="504">
        <f>INTERCONEXION!G34</f>
        <v>0</v>
      </c>
      <c r="H38" s="504">
        <f>C38/10</f>
        <v>0</v>
      </c>
      <c r="I38" s="513">
        <f>INTERCONEXION!J33*1000</f>
        <v>0</v>
      </c>
      <c r="J38" s="88"/>
      <c r="K38" s="106"/>
      <c r="L38" s="514">
        <f>I38*J38/1000000</f>
        <v>0</v>
      </c>
      <c r="M38" s="514">
        <f t="shared" si="4"/>
        <v>0</v>
      </c>
    </row>
    <row r="39" spans="1:13" x14ac:dyDescent="0.2">
      <c r="A39" s="97">
        <f>A38+1</f>
        <v>42185</v>
      </c>
      <c r="B39" s="502">
        <f>INTERCONEXION!D35</f>
        <v>0</v>
      </c>
      <c r="C39" s="503">
        <v>0</v>
      </c>
      <c r="D39" s="503">
        <f>INTERCONEXION!F34</f>
        <v>0</v>
      </c>
      <c r="E39" s="501">
        <f t="shared" si="0"/>
        <v>32</v>
      </c>
      <c r="F39" s="504">
        <f t="shared" si="1"/>
        <v>0</v>
      </c>
      <c r="G39" s="504">
        <f>INTERCONEXION!G35</f>
        <v>0</v>
      </c>
      <c r="H39" s="504">
        <f>C39/10</f>
        <v>0</v>
      </c>
      <c r="I39" s="513">
        <f>INTERCONEXION!J34*1000</f>
        <v>0</v>
      </c>
      <c r="J39" s="88"/>
      <c r="K39" s="106"/>
      <c r="L39" s="514">
        <f>I39*J39/1000000</f>
        <v>0</v>
      </c>
      <c r="M39" s="514">
        <f t="shared" si="4"/>
        <v>0</v>
      </c>
    </row>
    <row r="40" spans="1:13" x14ac:dyDescent="0.2">
      <c r="A40" s="97"/>
      <c r="B40" s="502"/>
      <c r="C40" s="503"/>
      <c r="D40" s="503"/>
      <c r="E40" s="501"/>
      <c r="F40" s="504"/>
      <c r="G40" s="504"/>
      <c r="H40" s="504"/>
      <c r="I40" s="513"/>
      <c r="J40" s="88"/>
      <c r="K40" s="106"/>
      <c r="L40" s="514"/>
      <c r="M40" s="514"/>
    </row>
    <row r="41" spans="1:13" x14ac:dyDescent="0.2">
      <c r="F41" s="98"/>
      <c r="G41" s="98"/>
      <c r="I41" s="508">
        <f>SUM(I10:I40)</f>
        <v>67560.3</v>
      </c>
      <c r="J41" s="509">
        <f>L41*1000000/I41</f>
        <v>0</v>
      </c>
      <c r="K41" s="510"/>
      <c r="L41" s="511">
        <f>SUM(L10:L40)</f>
        <v>0</v>
      </c>
      <c r="M41" s="510">
        <f>SUM(M10:M40)</f>
        <v>0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23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96" t="s">
        <v>0</v>
      </c>
      <c r="B1" s="796"/>
      <c r="C1" s="796"/>
      <c r="D1" s="796"/>
      <c r="E1" s="796"/>
      <c r="F1" s="796"/>
      <c r="G1" s="796"/>
      <c r="H1" s="796"/>
    </row>
    <row r="2" spans="1:8" x14ac:dyDescent="0.2">
      <c r="A2" s="797" t="s">
        <v>8</v>
      </c>
      <c r="B2" s="797"/>
      <c r="C2" s="797"/>
      <c r="D2" s="797"/>
      <c r="E2" s="797"/>
      <c r="F2" s="797"/>
      <c r="G2" s="797"/>
      <c r="H2" s="797"/>
    </row>
    <row r="3" spans="1:8" x14ac:dyDescent="0.2">
      <c r="A3" s="797" t="s">
        <v>9</v>
      </c>
      <c r="B3" s="797"/>
      <c r="C3" s="797"/>
      <c r="D3" s="797"/>
      <c r="E3" s="797"/>
      <c r="F3" s="797"/>
      <c r="G3" s="797"/>
      <c r="H3" s="797"/>
    </row>
    <row r="4" spans="1:8" x14ac:dyDescent="0.2">
      <c r="A4" s="797"/>
      <c r="B4" s="797"/>
      <c r="C4" s="797"/>
      <c r="D4" s="797"/>
      <c r="E4" s="797"/>
      <c r="F4" s="797"/>
      <c r="G4" s="797"/>
      <c r="H4" s="797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98" t="s">
        <v>1</v>
      </c>
      <c r="B6" s="798"/>
      <c r="C6" s="798"/>
      <c r="D6" s="798"/>
      <c r="E6" s="798"/>
      <c r="F6" s="798"/>
      <c r="G6" s="798"/>
      <c r="H6" s="798"/>
    </row>
    <row r="7" spans="1:8" x14ac:dyDescent="0.2">
      <c r="A7" s="799" t="str">
        <f>'Servicios por terceros'!A6:J6</f>
        <v>Estación 1102-01, GAS NATURAL DE SALAMANCA</v>
      </c>
      <c r="B7" s="799"/>
      <c r="C7" s="799"/>
      <c r="D7" s="799"/>
      <c r="E7" s="799"/>
      <c r="F7" s="799"/>
      <c r="G7" s="799"/>
      <c r="H7" s="799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265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42156</v>
      </c>
      <c r="B10" s="118">
        <f>IF(Resumen!B10&gt;1,1,0)</f>
        <v>1</v>
      </c>
      <c r="C10" s="118">
        <f>IF(Resumen!C10&gt;1,1,0)</f>
        <v>1</v>
      </c>
      <c r="D10" s="288">
        <f t="shared" ref="D10:D39" si="0">SUM(B10:C10)</f>
        <v>2</v>
      </c>
      <c r="E10" s="289"/>
      <c r="F10"/>
    </row>
    <row r="11" spans="1:8" x14ac:dyDescent="0.2">
      <c r="A11" s="287">
        <f>Cálculos!A11</f>
        <v>42157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42158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42159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42160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42161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42162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42163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42164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42165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42166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42167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42168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42169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42170</v>
      </c>
      <c r="B24" s="118">
        <f>IF(Resumen!B24&gt;1,1,0)</f>
        <v>0</v>
      </c>
      <c r="C24" s="118">
        <f>IF(Resumen!C24&gt;1,1,0)</f>
        <v>0</v>
      </c>
      <c r="D24" s="288">
        <f t="shared" si="0"/>
        <v>0</v>
      </c>
      <c r="E24" s="289"/>
      <c r="F24"/>
    </row>
    <row r="25" spans="1:6" x14ac:dyDescent="0.2">
      <c r="A25" s="287">
        <f>Cálculos!A25</f>
        <v>42171</v>
      </c>
      <c r="B25" s="118">
        <f>IF(Resumen!B25&gt;1,1,0)</f>
        <v>0</v>
      </c>
      <c r="C25" s="118">
        <f>IF(Resumen!C25&gt;1,1,0)</f>
        <v>0</v>
      </c>
      <c r="D25" s="288">
        <f t="shared" si="0"/>
        <v>0</v>
      </c>
      <c r="E25" s="289"/>
      <c r="F25"/>
    </row>
    <row r="26" spans="1:6" x14ac:dyDescent="0.2">
      <c r="A26" s="287">
        <f>Cálculos!A26</f>
        <v>42172</v>
      </c>
      <c r="B26" s="118">
        <f>IF(Resumen!B26&gt;1,1,0)</f>
        <v>0</v>
      </c>
      <c r="C26" s="118">
        <f>IF(Resumen!C26&gt;1,1,0)</f>
        <v>0</v>
      </c>
      <c r="D26" s="288">
        <f t="shared" si="0"/>
        <v>0</v>
      </c>
      <c r="E26" s="289"/>
      <c r="F26"/>
    </row>
    <row r="27" spans="1:6" x14ac:dyDescent="0.2">
      <c r="A27" s="287">
        <f>Cálculos!A27</f>
        <v>42173</v>
      </c>
      <c r="B27" s="118">
        <f>IF(Resumen!B27&gt;1,1,0)</f>
        <v>0</v>
      </c>
      <c r="C27" s="118">
        <f>IF(Resumen!C27&gt;1,1,0)</f>
        <v>0</v>
      </c>
      <c r="D27" s="288">
        <f t="shared" si="0"/>
        <v>0</v>
      </c>
      <c r="E27" s="289"/>
      <c r="F27"/>
    </row>
    <row r="28" spans="1:6" x14ac:dyDescent="0.2">
      <c r="A28" s="287">
        <f>Cálculos!A28</f>
        <v>42174</v>
      </c>
      <c r="B28" s="118">
        <f>IF(Resumen!B28&gt;1,1,0)</f>
        <v>0</v>
      </c>
      <c r="C28" s="118">
        <f>IF(Resumen!C28&gt;1,1,0)</f>
        <v>0</v>
      </c>
      <c r="D28" s="288">
        <f t="shared" si="0"/>
        <v>0</v>
      </c>
      <c r="E28" s="289"/>
      <c r="F28"/>
    </row>
    <row r="29" spans="1:6" x14ac:dyDescent="0.2">
      <c r="A29" s="287">
        <f>Cálculos!A29</f>
        <v>42175</v>
      </c>
      <c r="B29" s="118">
        <f>IF(Resumen!B29&gt;1,1,0)</f>
        <v>0</v>
      </c>
      <c r="C29" s="118">
        <f>IF(Resumen!C29&gt;1,1,0)</f>
        <v>0</v>
      </c>
      <c r="D29" s="288">
        <f t="shared" si="0"/>
        <v>0</v>
      </c>
      <c r="E29" s="289"/>
      <c r="F29"/>
    </row>
    <row r="30" spans="1:6" x14ac:dyDescent="0.2">
      <c r="A30" s="287">
        <f>Cálculos!A30</f>
        <v>42176</v>
      </c>
      <c r="B30" s="118">
        <f>IF(Resumen!B30&gt;1,1,0)</f>
        <v>0</v>
      </c>
      <c r="C30" s="118">
        <f>IF(Resumen!C30&gt;1,1,0)</f>
        <v>0</v>
      </c>
      <c r="D30" s="288">
        <f t="shared" si="0"/>
        <v>0</v>
      </c>
      <c r="E30" s="289"/>
      <c r="F30"/>
    </row>
    <row r="31" spans="1:6" x14ac:dyDescent="0.2">
      <c r="A31" s="287">
        <f>Cálculos!A31</f>
        <v>42177</v>
      </c>
      <c r="B31" s="118">
        <f>IF(Resumen!B31&gt;1,1,0)</f>
        <v>0</v>
      </c>
      <c r="C31" s="118">
        <f>IF(Resumen!C31&gt;1,1,0)</f>
        <v>0</v>
      </c>
      <c r="D31" s="288">
        <f t="shared" si="0"/>
        <v>0</v>
      </c>
      <c r="E31" s="289"/>
      <c r="F31"/>
    </row>
    <row r="32" spans="1:6" x14ac:dyDescent="0.2">
      <c r="A32" s="287">
        <f>Cálculos!A32</f>
        <v>42178</v>
      </c>
      <c r="B32" s="118">
        <f>IF(Resumen!B32&gt;1,1,0)</f>
        <v>0</v>
      </c>
      <c r="C32" s="118">
        <f>IF(Resumen!C32&gt;1,1,0)</f>
        <v>0</v>
      </c>
      <c r="D32" s="288">
        <f t="shared" si="0"/>
        <v>0</v>
      </c>
      <c r="E32" s="289"/>
      <c r="F32"/>
    </row>
    <row r="33" spans="1:6" x14ac:dyDescent="0.2">
      <c r="A33" s="287">
        <f>Cálculos!A33</f>
        <v>42179</v>
      </c>
      <c r="B33" s="118">
        <f>IF(Resumen!B33&gt;1,1,0)</f>
        <v>0</v>
      </c>
      <c r="C33" s="118">
        <f>IF(Resumen!C33&gt;1,1,0)</f>
        <v>0</v>
      </c>
      <c r="D33" s="288">
        <f t="shared" si="0"/>
        <v>0</v>
      </c>
      <c r="E33" s="289"/>
      <c r="F33"/>
    </row>
    <row r="34" spans="1:6" x14ac:dyDescent="0.2">
      <c r="A34" s="287">
        <f>Cálculos!A34</f>
        <v>42180</v>
      </c>
      <c r="B34" s="118">
        <f>IF(Resumen!B34&gt;1,1,0)</f>
        <v>0</v>
      </c>
      <c r="C34" s="118">
        <f>IF(Resumen!C34&gt;1,1,0)</f>
        <v>0</v>
      </c>
      <c r="D34" s="288">
        <f t="shared" si="0"/>
        <v>0</v>
      </c>
      <c r="E34" s="289"/>
      <c r="F34"/>
    </row>
    <row r="35" spans="1:6" x14ac:dyDescent="0.2">
      <c r="A35" s="287">
        <f>Cálculos!A35</f>
        <v>42181</v>
      </c>
      <c r="B35" s="118">
        <f>IF(Resumen!B35&gt;1,1,0)</f>
        <v>0</v>
      </c>
      <c r="C35" s="118">
        <f>IF(Resumen!C35&gt;1,1,0)</f>
        <v>0</v>
      </c>
      <c r="D35" s="288">
        <f t="shared" si="0"/>
        <v>0</v>
      </c>
      <c r="E35" s="289"/>
      <c r="F35"/>
    </row>
    <row r="36" spans="1:6" x14ac:dyDescent="0.2">
      <c r="A36" s="287">
        <f>Cálculos!A36</f>
        <v>42182</v>
      </c>
      <c r="B36" s="118">
        <f>IF(Resumen!B36&gt;1,1,0)</f>
        <v>0</v>
      </c>
      <c r="C36" s="118">
        <f>IF(Resumen!C36&gt;1,1,0)</f>
        <v>0</v>
      </c>
      <c r="D36" s="288">
        <f t="shared" si="0"/>
        <v>0</v>
      </c>
      <c r="E36" s="289"/>
      <c r="F36"/>
    </row>
    <row r="37" spans="1:6" x14ac:dyDescent="0.2">
      <c r="A37" s="287">
        <f>Cálculos!A37</f>
        <v>42183</v>
      </c>
      <c r="B37" s="118">
        <f>IF(Resumen!B37&gt;1,1,0)</f>
        <v>0</v>
      </c>
      <c r="C37" s="118">
        <f>IF(Resumen!C37&gt;1,1,0)</f>
        <v>0</v>
      </c>
      <c r="D37" s="288">
        <f t="shared" si="0"/>
        <v>0</v>
      </c>
      <c r="E37" s="289"/>
      <c r="F37"/>
    </row>
    <row r="38" spans="1:6" x14ac:dyDescent="0.2">
      <c r="A38" s="287">
        <f>Cálculos!A38</f>
        <v>42184</v>
      </c>
      <c r="B38" s="118">
        <f>IF(Resumen!B38&gt;1,1,0)</f>
        <v>0</v>
      </c>
      <c r="C38" s="118">
        <f>IF(Resumen!C38&gt;1,1,0)</f>
        <v>0</v>
      </c>
      <c r="D38" s="288">
        <f t="shared" si="0"/>
        <v>0</v>
      </c>
      <c r="E38" s="289"/>
      <c r="F38"/>
    </row>
    <row r="39" spans="1:6" x14ac:dyDescent="0.2">
      <c r="A39" s="287">
        <f>Cálculos!A39</f>
        <v>42185</v>
      </c>
      <c r="B39" s="118">
        <f>IF(Resumen!B39&gt;1,1,0)</f>
        <v>0</v>
      </c>
      <c r="C39" s="118">
        <f>IF(Resumen!C39&gt;1,1,0)</f>
        <v>0</v>
      </c>
      <c r="D39" s="288">
        <f t="shared" si="0"/>
        <v>0</v>
      </c>
      <c r="E39" s="289"/>
      <c r="F39"/>
    </row>
    <row r="40" spans="1:6" x14ac:dyDescent="0.2">
      <c r="A40" s="287"/>
      <c r="B40" s="118"/>
      <c r="C40" s="118"/>
      <c r="D40" s="288"/>
      <c r="E40" s="289"/>
      <c r="F40"/>
    </row>
    <row r="41" spans="1:6" x14ac:dyDescent="0.2">
      <c r="A41" s="290" t="s">
        <v>55</v>
      </c>
      <c r="B41" s="118">
        <f>SUM(B10:B40)</f>
        <v>14</v>
      </c>
      <c r="C41" s="118">
        <f>SUM(C10:C40)</f>
        <v>14</v>
      </c>
      <c r="D41" s="118">
        <f>SUM(D10:D40)</f>
        <v>28</v>
      </c>
      <c r="E41" s="289"/>
      <c r="F41"/>
    </row>
    <row r="42" spans="1:6" x14ac:dyDescent="0.2">
      <c r="A42" s="819" t="s">
        <v>137</v>
      </c>
      <c r="B42" s="820"/>
      <c r="C42" s="820"/>
      <c r="D42" s="821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0</v>
      </c>
      <c r="C44" s="296">
        <f t="shared" si="2"/>
        <v>0</v>
      </c>
      <c r="D44" s="297">
        <f t="shared" si="2"/>
        <v>0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D41" sqref="D41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42170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'QUINCENA 1'!D22+'QUINCENA 2'!D22</f>
        <v>2385.8694781037852</v>
      </c>
      <c r="E22" s="43">
        <f>'QUINCENA 1'!E22+'QUINCENA 2'!E22</f>
        <v>67560.3</v>
      </c>
      <c r="F22" s="43">
        <f>'QUINCENA 1'!F22+'QUINCENA 2'!F22</f>
        <v>0</v>
      </c>
      <c r="G22" s="43">
        <f>'QUINCENA 1'!G22+'QUINCENA 2'!G22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 t="e">
        <f>'QUINCENA 1'!D23+'QUINCENA 2'!D23</f>
        <v>#DIV/0!</v>
      </c>
      <c r="E23" s="43" t="e">
        <f>'QUINCENA 1'!E23+'QUINCENA 2'!E23</f>
        <v>#DIV/0!</v>
      </c>
      <c r="F23" s="43" t="e">
        <f>'QUINCENA 1'!F23+'QUINCENA 2'!F23</f>
        <v>#DIV/0!</v>
      </c>
      <c r="G23" s="43" t="e">
        <f>'QUINCENA 1'!G23+'QUINCENA 2'!G23</f>
        <v>#DIV/0!</v>
      </c>
      <c r="H23" s="78" t="e">
        <f>F23/$F$26</f>
        <v>#DIV/0!</v>
      </c>
      <c r="I23" s="65">
        <f>'QUINCENA 1'!I23+'QUINCENA 2'!I23</f>
        <v>14</v>
      </c>
    </row>
    <row r="24" spans="1:9" x14ac:dyDescent="0.2">
      <c r="A24" s="42" t="s">
        <v>249</v>
      </c>
      <c r="B24" s="5"/>
      <c r="C24" s="7"/>
      <c r="D24" s="43" t="e">
        <f>'QUINCENA 1'!D24+'QUINCENA 2'!D24</f>
        <v>#DIV/0!</v>
      </c>
      <c r="E24" s="43" t="e">
        <f>D24*1000*0.3048^3</f>
        <v>#DIV/0!</v>
      </c>
      <c r="F24" s="44" t="e">
        <f>D24*$D$41/1000</f>
        <v>#DIV/0!</v>
      </c>
      <c r="G24" s="44" t="e">
        <f>((F24*1000000)*252)/1000000000</f>
        <v>#DIV/0!</v>
      </c>
      <c r="H24" s="78" t="e">
        <f>F24/$F$26</f>
        <v>#DIV/0!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8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 t="e">
        <f>+F26*1000/D26</f>
        <v>#DIV/0!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4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G25" sqref="G25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29">
        <f>'QUINCENA 1'!F9:G9</f>
        <v>42156</v>
      </c>
      <c r="G9" s="830"/>
      <c r="H9" s="16" t="s">
        <v>11</v>
      </c>
      <c r="I9" s="831">
        <f ca="1">TODAY()</f>
        <v>42170</v>
      </c>
      <c r="J9" s="832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70" t="e">
        <f>'Ajuste Volumétrico'!C49</f>
        <v>#DIV/0!</v>
      </c>
      <c r="F23" s="44" t="e">
        <f>G23/0.252</f>
        <v>#DIV/0!</v>
      </c>
      <c r="G23" s="44" t="e">
        <f>'Balance de Energía'!C48</f>
        <v>#DIV/0!</v>
      </c>
      <c r="H23" s="76" t="e">
        <f>F23/$F$26</f>
        <v>#DIV/0!</v>
      </c>
      <c r="I23" s="66">
        <f>MAX('Días de consumo'!B44:C44)</f>
        <v>0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70" t="e">
        <f>'Ajuste Volumétrico'!B49</f>
        <v>#DIV/0!</v>
      </c>
      <c r="F24" s="71" t="e">
        <f>G24/0.252</f>
        <v>#DIV/0!</v>
      </c>
      <c r="G24" s="71" t="e">
        <f>'Balance de Energía'!B48</f>
        <v>#DIV/0!</v>
      </c>
      <c r="H24" s="76" t="e">
        <f>F24/$F$26</f>
        <v>#DIV/0!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2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D32" sqref="D32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42170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40" t="s">
        <v>21</v>
      </c>
      <c r="B20" s="841"/>
      <c r="C20" s="842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843"/>
      <c r="B21" s="844"/>
      <c r="C21" s="845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2385.8694781037852</v>
      </c>
      <c r="E22" s="43">
        <f>SUM(Cálculos!I10:I23)</f>
        <v>67560.3</v>
      </c>
      <c r="F22" s="44">
        <f>+G22/0.252</f>
        <v>0</v>
      </c>
      <c r="G22" s="44">
        <f>SUM(Cálculos!L10:L23)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891.39344708660974</v>
      </c>
      <c r="E23" s="43">
        <f>'Ajuste Volumétrico'!C44</f>
        <v>25241.451494265602</v>
      </c>
      <c r="F23" s="44">
        <f>G23/0.252</f>
        <v>0</v>
      </c>
      <c r="G23" s="44">
        <f>'Balance de Energía'!C44</f>
        <v>0</v>
      </c>
      <c r="H23" s="78" t="e">
        <f>F23/$F$26</f>
        <v>#DIV/0!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1494.4760310171755</v>
      </c>
      <c r="E24" s="43">
        <f>'Ajuste Volumétrico'!B44</f>
        <v>42318.848505734401</v>
      </c>
      <c r="F24" s="44">
        <f>G24/0.252</f>
        <v>0</v>
      </c>
      <c r="G24" s="44">
        <f>'Balance de Energía'!B44</f>
        <v>0</v>
      </c>
      <c r="H24" s="78" t="e">
        <f>F24/$F$26</f>
        <v>#DIV/0!</v>
      </c>
      <c r="I24" s="66">
        <f>MAX('Días de consumo'!B44:C44)</f>
        <v>0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2385.8694781037852</v>
      </c>
      <c r="E26" s="47">
        <f>SUM(E23:E25)</f>
        <v>67560.3</v>
      </c>
      <c r="F26" s="47">
        <f>SUM(F23:F25)</f>
        <v>0</v>
      </c>
      <c r="G26" s="47">
        <f>SUM(G23:G25)</f>
        <v>0</v>
      </c>
      <c r="H26" s="80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2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3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96" t="s">
        <v>0</v>
      </c>
      <c r="B1" s="796"/>
      <c r="C1" s="796"/>
      <c r="D1" s="796"/>
      <c r="E1" s="796"/>
      <c r="F1" s="796"/>
      <c r="G1" s="233"/>
      <c r="H1" s="233"/>
      <c r="I1" s="233"/>
      <c r="J1" s="233"/>
      <c r="K1" s="112"/>
      <c r="L1" s="108"/>
    </row>
    <row r="2" spans="1:12" x14ac:dyDescent="0.2">
      <c r="A2" s="797" t="s">
        <v>8</v>
      </c>
      <c r="B2" s="797"/>
      <c r="C2" s="797"/>
      <c r="D2" s="797"/>
      <c r="E2" s="797"/>
      <c r="F2" s="797"/>
      <c r="G2" s="234"/>
      <c r="H2" s="234"/>
      <c r="I2" s="234"/>
      <c r="J2" s="234"/>
      <c r="K2" s="112"/>
      <c r="L2" s="108"/>
    </row>
    <row r="3" spans="1:12" x14ac:dyDescent="0.2">
      <c r="A3" s="797" t="s">
        <v>9</v>
      </c>
      <c r="B3" s="797"/>
      <c r="C3" s="797"/>
      <c r="D3" s="797"/>
      <c r="E3" s="797"/>
      <c r="F3" s="797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98" t="s">
        <v>114</v>
      </c>
      <c r="B5" s="798"/>
      <c r="C5" s="798"/>
      <c r="D5" s="798"/>
      <c r="E5" s="798"/>
      <c r="F5" s="798"/>
      <c r="G5" s="235"/>
      <c r="H5" s="235"/>
      <c r="I5" s="235"/>
      <c r="J5" s="235"/>
      <c r="K5" s="112"/>
      <c r="L5" s="108"/>
    </row>
    <row r="6" spans="1:12" x14ac:dyDescent="0.2">
      <c r="A6" s="796" t="s">
        <v>262</v>
      </c>
      <c r="B6" s="796"/>
      <c r="C6" s="796"/>
      <c r="D6" s="796"/>
      <c r="E6" s="796"/>
      <c r="F6" s="796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42156</v>
      </c>
    </row>
    <row r="10" spans="1:12" x14ac:dyDescent="0.2">
      <c r="B10" s="851" t="s">
        <v>95</v>
      </c>
      <c r="C10" s="851"/>
      <c r="D10" s="851"/>
      <c r="E10" s="851"/>
      <c r="F10" s="851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52" t="s">
        <v>88</v>
      </c>
      <c r="F12" s="852"/>
    </row>
    <row r="13" spans="1:12" x14ac:dyDescent="0.2">
      <c r="B13" s="847" t="s">
        <v>100</v>
      </c>
      <c r="C13" s="847"/>
      <c r="D13" s="847"/>
      <c r="E13" s="847"/>
      <c r="F13" s="847"/>
    </row>
    <row r="14" spans="1:12" x14ac:dyDescent="0.2">
      <c r="A14" s="543" t="s">
        <v>242</v>
      </c>
      <c r="B14" s="544">
        <f>'Casetas Resumen'!$H$48</f>
        <v>0</v>
      </c>
      <c r="C14" s="149" t="s">
        <v>15</v>
      </c>
      <c r="D14" s="149" t="s">
        <v>101</v>
      </c>
      <c r="E14" s="202">
        <f>'Facturacion Tarifas'!$AB$3</f>
        <v>0</v>
      </c>
      <c r="F14" s="545">
        <f>E14*B14</f>
        <v>0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0</v>
      </c>
      <c r="G16" s="128"/>
    </row>
    <row r="17" spans="1:11" x14ac:dyDescent="0.2">
      <c r="A17" s="543"/>
      <c r="B17" s="848" t="s">
        <v>102</v>
      </c>
      <c r="C17" s="848"/>
      <c r="D17" s="848"/>
      <c r="E17" s="848"/>
      <c r="F17" s="848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</v>
      </c>
      <c r="F18" s="206">
        <f>E18*B18</f>
        <v>0</v>
      </c>
      <c r="G18" s="127"/>
    </row>
    <row r="19" spans="1:11" x14ac:dyDescent="0.2">
      <c r="A19" s="543"/>
      <c r="B19" s="679" t="e">
        <f>F19/E19/1.3</f>
        <v>#DIV/0!</v>
      </c>
      <c r="C19" s="207" t="s">
        <v>15</v>
      </c>
      <c r="D19" s="149" t="s">
        <v>71</v>
      </c>
      <c r="E19" s="205">
        <f>E18*1.3</f>
        <v>0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0</v>
      </c>
      <c r="C20" s="207" t="s">
        <v>15</v>
      </c>
      <c r="D20" s="149" t="s">
        <v>73</v>
      </c>
      <c r="E20" s="205">
        <f>E18*1.4</f>
        <v>0</v>
      </c>
      <c r="F20" s="206">
        <f>E20*B20</f>
        <v>0</v>
      </c>
      <c r="G20" s="127"/>
    </row>
    <row r="21" spans="1:11" x14ac:dyDescent="0.2">
      <c r="A21" s="543"/>
      <c r="E21" s="209" t="s">
        <v>103</v>
      </c>
      <c r="F21" s="210">
        <f>SUM(F18:F20)</f>
        <v>0</v>
      </c>
    </row>
    <row r="22" spans="1:11" x14ac:dyDescent="0.2">
      <c r="A22" s="543"/>
      <c r="B22" s="849" t="s">
        <v>104</v>
      </c>
      <c r="C22" s="849"/>
      <c r="D22" s="849"/>
      <c r="E22" s="849"/>
      <c r="F22" s="849"/>
      <c r="G22" s="846"/>
      <c r="H22" s="846"/>
      <c r="I22" s="846"/>
      <c r="J22" s="846"/>
      <c r="K22" s="846"/>
    </row>
    <row r="23" spans="1:11" x14ac:dyDescent="0.2">
      <c r="A23" s="543" t="s">
        <v>242</v>
      </c>
      <c r="B23" s="544">
        <f>'Casetas Resumen'!$H$48</f>
        <v>0</v>
      </c>
      <c r="C23" s="149" t="str">
        <f>C18</f>
        <v>MMBTU</v>
      </c>
      <c r="D23" s="149" t="s">
        <v>105</v>
      </c>
      <c r="E23" s="202">
        <f>'Servicios por terceros'!$C$55</f>
        <v>0</v>
      </c>
      <c r="F23" s="545">
        <f>E23*B23</f>
        <v>0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0</v>
      </c>
    </row>
    <row r="26" spans="1:11" x14ac:dyDescent="0.2">
      <c r="A26" s="543"/>
      <c r="C26" s="211"/>
      <c r="F26" s="204"/>
    </row>
    <row r="27" spans="1:11" x14ac:dyDescent="0.2">
      <c r="A27" s="543"/>
      <c r="B27" s="849" t="s">
        <v>106</v>
      </c>
      <c r="C27" s="849"/>
      <c r="D27" s="849"/>
      <c r="E27" s="849"/>
      <c r="F27" s="849"/>
    </row>
    <row r="28" spans="1:11" x14ac:dyDescent="0.2">
      <c r="A28" s="543" t="s">
        <v>242</v>
      </c>
      <c r="B28" s="544">
        <f>'Casetas Resumen'!$H$48</f>
        <v>0</v>
      </c>
      <c r="C28" s="64" t="str">
        <f>C23</f>
        <v>MMBTU</v>
      </c>
      <c r="D28" s="149" t="s">
        <v>107</v>
      </c>
      <c r="E28" s="213">
        <f>'Servicios por terceros'!$C$57</f>
        <v>0.18737865600000003</v>
      </c>
      <c r="F28" s="549">
        <f>B28*E28</f>
        <v>0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0</v>
      </c>
    </row>
    <row r="31" spans="1:11" x14ac:dyDescent="0.2">
      <c r="A31" s="543"/>
      <c r="B31" s="850" t="s">
        <v>108</v>
      </c>
      <c r="C31" s="850"/>
      <c r="D31" s="850"/>
      <c r="E31" s="850"/>
      <c r="F31" s="850"/>
    </row>
    <row r="32" spans="1:11" x14ac:dyDescent="0.2">
      <c r="A32" s="543" t="s">
        <v>242</v>
      </c>
      <c r="B32" s="544">
        <f>'Casetas Resumen'!$H$48</f>
        <v>0</v>
      </c>
      <c r="C32" s="216" t="s">
        <v>15</v>
      </c>
      <c r="D32" s="216"/>
      <c r="E32" s="217">
        <f>'Facturacion Tarifas'!Z3</f>
        <v>6.5768000000000004</v>
      </c>
      <c r="F32" s="550">
        <f>E32*B32</f>
        <v>0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0</v>
      </c>
    </row>
    <row r="35" spans="1:6" x14ac:dyDescent="0.2">
      <c r="A35" s="543"/>
      <c r="B35" s="850" t="s">
        <v>109</v>
      </c>
      <c r="C35" s="850"/>
      <c r="D35" s="850"/>
      <c r="E35" s="850"/>
      <c r="F35" s="850"/>
    </row>
    <row r="36" spans="1:6" x14ac:dyDescent="0.2">
      <c r="A36" s="543" t="s">
        <v>242</v>
      </c>
      <c r="B36" s="544">
        <f>'Casetas Resumen'!$H$48</f>
        <v>0</v>
      </c>
      <c r="C36" s="218" t="s">
        <v>15</v>
      </c>
      <c r="D36" s="133"/>
      <c r="E36" s="217">
        <f>'Facturacion Tarifas'!AA3</f>
        <v>0.1041</v>
      </c>
      <c r="F36" s="552">
        <f>E36*B36</f>
        <v>0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0</v>
      </c>
    </row>
    <row r="40" spans="1:6" x14ac:dyDescent="0.2">
      <c r="A40" s="543"/>
      <c r="B40" s="850" t="s">
        <v>241</v>
      </c>
      <c r="C40" s="850"/>
      <c r="D40" s="850"/>
      <c r="E40" s="850"/>
      <c r="F40" s="850"/>
    </row>
    <row r="41" spans="1:6" x14ac:dyDescent="0.2">
      <c r="A41" s="543" t="s">
        <v>242</v>
      </c>
      <c r="B41" s="670">
        <f>IF(700*'Facturacion Tarifas'!$AW$3-B36&gt;0,700*'Facturacion Tarifas'!$AW$3-B36,0)</f>
        <v>21000</v>
      </c>
      <c r="C41" s="671" t="s">
        <v>15</v>
      </c>
      <c r="D41" s="133"/>
      <c r="E41" s="217">
        <f>E32</f>
        <v>6.5768000000000004</v>
      </c>
      <c r="F41" s="552">
        <f>E41*B41</f>
        <v>138112.80000000002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138112.80000000002</v>
      </c>
    </row>
    <row r="45" spans="1:6" x14ac:dyDescent="0.2">
      <c r="C45" s="219" t="s">
        <v>110</v>
      </c>
      <c r="D45" s="230">
        <f>'Facturacion Tarifas'!B17</f>
        <v>0</v>
      </c>
    </row>
    <row r="46" spans="1:6" x14ac:dyDescent="0.2">
      <c r="E46" s="149" t="s">
        <v>111</v>
      </c>
      <c r="F46" s="203">
        <f>F16+F21+F25+F30+F34+F38+F43</f>
        <v>138112.80000000002</v>
      </c>
    </row>
    <row r="47" spans="1:6" x14ac:dyDescent="0.2">
      <c r="E47" s="149" t="s">
        <v>112</v>
      </c>
      <c r="F47" s="220">
        <f>F46*0.16</f>
        <v>22098.048000000003</v>
      </c>
    </row>
    <row r="48" spans="1:6" x14ac:dyDescent="0.2">
      <c r="E48" s="149" t="s">
        <v>51</v>
      </c>
      <c r="F48" s="221">
        <f>SUM(F46:F47)</f>
        <v>160210.84800000003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topLeftCell="A7" workbookViewId="0">
      <selection activeCell="D36" sqref="D36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60" t="s">
        <v>115</v>
      </c>
      <c r="B1" s="860" t="s">
        <v>120</v>
      </c>
      <c r="C1" s="862" t="s">
        <v>145</v>
      </c>
      <c r="D1" s="862" t="s">
        <v>5</v>
      </c>
      <c r="E1" s="862" t="s">
        <v>47</v>
      </c>
      <c r="F1" s="862" t="s">
        <v>146</v>
      </c>
      <c r="G1" s="862" t="s">
        <v>238</v>
      </c>
      <c r="H1" s="864" t="s">
        <v>116</v>
      </c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6"/>
      <c r="U1" s="864" t="s">
        <v>117</v>
      </c>
      <c r="V1" s="865"/>
      <c r="W1" s="865"/>
      <c r="X1" s="865"/>
      <c r="Y1" s="865"/>
      <c r="Z1" s="865"/>
      <c r="AA1" s="865"/>
      <c r="AB1" s="865"/>
      <c r="AC1" s="865"/>
      <c r="AD1" s="865"/>
      <c r="AE1" s="865"/>
      <c r="AF1" s="865"/>
      <c r="AG1" s="866"/>
      <c r="AH1" s="867" t="s">
        <v>118</v>
      </c>
      <c r="AI1" s="868"/>
      <c r="AJ1" s="868"/>
      <c r="AK1" s="868"/>
      <c r="AL1" s="868"/>
      <c r="AM1" s="868"/>
      <c r="AN1" s="868"/>
      <c r="AO1" s="868"/>
      <c r="AP1" s="868"/>
      <c r="AQ1" s="868"/>
      <c r="AR1" s="868"/>
      <c r="AS1" s="868"/>
      <c r="AT1" s="869"/>
      <c r="AU1" s="857" t="s">
        <v>141</v>
      </c>
      <c r="AV1" s="855" t="s">
        <v>69</v>
      </c>
      <c r="AW1" s="855" t="s">
        <v>137</v>
      </c>
      <c r="AX1" s="855" t="s">
        <v>132</v>
      </c>
      <c r="AY1" s="855" t="s">
        <v>133</v>
      </c>
      <c r="AZ1" s="855" t="s">
        <v>134</v>
      </c>
      <c r="BA1" s="855" t="s">
        <v>128</v>
      </c>
      <c r="BB1" s="858" t="s">
        <v>142</v>
      </c>
      <c r="BC1" s="856" t="s">
        <v>119</v>
      </c>
      <c r="BD1" s="856"/>
      <c r="BE1" s="856"/>
      <c r="BF1" s="856"/>
      <c r="BG1" s="856"/>
      <c r="BH1" s="856"/>
      <c r="BI1" s="856"/>
      <c r="BJ1" s="856"/>
      <c r="BK1" s="856"/>
      <c r="BL1" s="856"/>
      <c r="BM1" s="856"/>
      <c r="BN1" s="856"/>
      <c r="BO1" s="853" t="s">
        <v>143</v>
      </c>
      <c r="BP1" s="854"/>
    </row>
    <row r="2" spans="1:69" ht="13.5" customHeight="1" thickBot="1" x14ac:dyDescent="0.25">
      <c r="A2" s="861"/>
      <c r="B2" s="861"/>
      <c r="C2" s="863"/>
      <c r="D2" s="863"/>
      <c r="E2" s="863"/>
      <c r="F2" s="863"/>
      <c r="G2" s="863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57"/>
      <c r="AV2" s="855"/>
      <c r="AW2" s="855"/>
      <c r="AX2" s="855"/>
      <c r="AY2" s="855"/>
      <c r="AZ2" s="855"/>
      <c r="BA2" s="855"/>
      <c r="BB2" s="859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264</v>
      </c>
      <c r="B3" s="242" t="s">
        <v>135</v>
      </c>
      <c r="C3" s="241">
        <v>329</v>
      </c>
      <c r="D3" s="243" t="s">
        <v>268</v>
      </c>
      <c r="E3" s="241" t="s">
        <v>266</v>
      </c>
      <c r="F3" s="244" t="e">
        <f>(AO3/AU3)*1000</f>
        <v>#DIV/0!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 t="e">
        <f>IF(AP3=0,0,1)</f>
        <v>#DIV/0!</v>
      </c>
      <c r="Q3" s="241">
        <v>0</v>
      </c>
      <c r="R3" s="241"/>
      <c r="S3" s="248"/>
      <c r="T3" s="667"/>
      <c r="U3" s="245"/>
      <c r="V3" s="241">
        <f>'Servicios por terceros'!C57</f>
        <v>0.18737865600000003</v>
      </c>
      <c r="W3" s="241"/>
      <c r="X3" s="241"/>
      <c r="Y3" s="241"/>
      <c r="Z3" s="249">
        <v>6.5768000000000004</v>
      </c>
      <c r="AA3" s="249">
        <v>0.1041</v>
      </c>
      <c r="AB3" s="250"/>
      <c r="AC3" s="251" t="e">
        <f>IF(AP3=0,0,Z3)</f>
        <v>#DIV/0!</v>
      </c>
      <c r="AD3" s="241"/>
      <c r="AE3" s="281">
        <f>'Desgloce de Fact'!F21</f>
        <v>0</v>
      </c>
      <c r="AF3" s="252">
        <f>'Desgloce de Fact'!E23</f>
        <v>0</v>
      </c>
      <c r="AG3" s="668"/>
      <c r="AH3" s="674"/>
      <c r="AI3" s="675" t="e">
        <f>TOTAL!F24</f>
        <v>#DIV/0!</v>
      </c>
      <c r="AJ3" s="675"/>
      <c r="AK3" s="675"/>
      <c r="AL3" s="675"/>
      <c r="AM3" s="675">
        <f>'Desgloce de Fact'!B32</f>
        <v>0</v>
      </c>
      <c r="AN3" s="675" t="e">
        <f>AI3</f>
        <v>#DIV/0!</v>
      </c>
      <c r="AO3" s="675" t="e">
        <f>AN3</f>
        <v>#DIV/0!</v>
      </c>
      <c r="AP3" s="675" t="e">
        <f>IF(AO3&gt;AX3,0,AX3-AO3)</f>
        <v>#DIV/0!</v>
      </c>
      <c r="AQ3" s="675"/>
      <c r="AR3" s="675"/>
      <c r="AS3" s="676"/>
      <c r="AT3" s="677"/>
      <c r="AU3" s="276" t="e">
        <f>TOTAL!D24</f>
        <v>#DIV/0!</v>
      </c>
      <c r="AV3" s="253"/>
      <c r="AW3" s="241">
        <v>30</v>
      </c>
      <c r="AX3" s="241">
        <f>AW3*AV3</f>
        <v>0</v>
      </c>
      <c r="AY3" s="247" t="s">
        <v>267</v>
      </c>
      <c r="AZ3" s="241">
        <f>AM3</f>
        <v>0</v>
      </c>
      <c r="BA3" s="254"/>
      <c r="BB3" s="275">
        <f>IF(ISERROR(AN3/AW3),0,(AN3/AW3))</f>
        <v>0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264</v>
      </c>
      <c r="B4" s="242" t="s">
        <v>135</v>
      </c>
      <c r="C4" s="241">
        <v>330</v>
      </c>
      <c r="D4" s="243" t="str">
        <f>D3</f>
        <v>01/06/2015 al 30/06/2015</v>
      </c>
      <c r="E4" s="241" t="s">
        <v>244</v>
      </c>
      <c r="F4" s="244" t="e">
        <f>(AO4/AU4)*1000</f>
        <v>#DIV/0!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 t="e">
        <f>IF(AP4=0,0,1)</f>
        <v>#DIV/0!</v>
      </c>
      <c r="Q4" s="241">
        <v>0</v>
      </c>
      <c r="R4" s="241"/>
      <c r="S4" s="248"/>
      <c r="T4" s="667"/>
      <c r="U4" s="245"/>
      <c r="V4" s="241">
        <f>'Servicios por terceros'!C57</f>
        <v>0.18737865600000003</v>
      </c>
      <c r="W4" s="241"/>
      <c r="X4" s="241"/>
      <c r="Y4" s="241"/>
      <c r="Z4" s="249">
        <v>6.5768000000000004</v>
      </c>
      <c r="AA4" s="249">
        <v>0.1041</v>
      </c>
      <c r="AB4" s="250"/>
      <c r="AC4" s="251" t="e">
        <f>IF(AP4=0,0,Z4)</f>
        <v>#DIV/0!</v>
      </c>
      <c r="AD4" s="241"/>
      <c r="AE4" s="281"/>
      <c r="AF4" s="252"/>
      <c r="AG4" s="668"/>
      <c r="AH4" s="674"/>
      <c r="AI4" s="675" t="e">
        <f>TOTAL!F23</f>
        <v>#DIV/0!</v>
      </c>
      <c r="AJ4" s="675"/>
      <c r="AK4" s="675"/>
      <c r="AL4" s="675"/>
      <c r="AM4" s="675"/>
      <c r="AN4" s="675" t="e">
        <f>AI4</f>
        <v>#DIV/0!</v>
      </c>
      <c r="AO4" s="675" t="e">
        <f>AN4</f>
        <v>#DIV/0!</v>
      </c>
      <c r="AP4" s="675" t="e">
        <f>IF(AO4&gt;AX4,0,AX4-AO4)</f>
        <v>#DIV/0!</v>
      </c>
      <c r="AQ4" s="675"/>
      <c r="AR4" s="675"/>
      <c r="AS4" s="676"/>
      <c r="AT4" s="678"/>
      <c r="AU4" s="276" t="e">
        <f>TOTAL!D23</f>
        <v>#DIV/0!</v>
      </c>
      <c r="AV4" s="253"/>
      <c r="AW4" s="241">
        <v>30</v>
      </c>
      <c r="AX4" s="241">
        <f>AW4*AV4</f>
        <v>0</v>
      </c>
      <c r="AY4" s="247" t="s">
        <v>267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/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/>
      <c r="C12" s="271"/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/>
      <c r="C13" s="271"/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/>
      <c r="C14" s="271"/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/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42156</v>
      </c>
      <c r="C2" t="str">
        <f>TOTAL!B10</f>
        <v>1102-01</v>
      </c>
      <c r="D2" s="108">
        <f>Cálculos!I10</f>
        <v>7547</v>
      </c>
    </row>
    <row r="3" spans="1:4" x14ac:dyDescent="0.2">
      <c r="A3" t="s">
        <v>49</v>
      </c>
      <c r="B3" s="107">
        <f>B2+1</f>
        <v>42157</v>
      </c>
      <c r="C3" t="s">
        <v>41</v>
      </c>
      <c r="D3" s="108">
        <f>Cálculos!I11</f>
        <v>7544.2</v>
      </c>
    </row>
    <row r="4" spans="1:4" x14ac:dyDescent="0.2">
      <c r="A4" t="s">
        <v>49</v>
      </c>
      <c r="B4" s="107">
        <f t="shared" ref="B4:B31" si="0">B3+1</f>
        <v>42158</v>
      </c>
      <c r="C4" t="s">
        <v>41</v>
      </c>
      <c r="D4" s="108">
        <f>Cálculos!I12</f>
        <v>6994.1</v>
      </c>
    </row>
    <row r="5" spans="1:4" x14ac:dyDescent="0.2">
      <c r="A5" t="s">
        <v>49</v>
      </c>
      <c r="B5" s="107">
        <f t="shared" si="0"/>
        <v>42159</v>
      </c>
      <c r="C5" t="s">
        <v>41</v>
      </c>
      <c r="D5" s="108">
        <f>Cálculos!I13</f>
        <v>6134.2999999999993</v>
      </c>
    </row>
    <row r="6" spans="1:4" x14ac:dyDescent="0.2">
      <c r="A6" t="s">
        <v>49</v>
      </c>
      <c r="B6" s="107">
        <f t="shared" si="0"/>
        <v>42160</v>
      </c>
      <c r="C6" t="s">
        <v>41</v>
      </c>
      <c r="D6" s="108">
        <f>Cálculos!I14</f>
        <v>5510.6</v>
      </c>
    </row>
    <row r="7" spans="1:4" x14ac:dyDescent="0.2">
      <c r="A7" t="s">
        <v>49</v>
      </c>
      <c r="B7" s="107">
        <f t="shared" si="0"/>
        <v>42161</v>
      </c>
      <c r="C7" t="s">
        <v>41</v>
      </c>
      <c r="D7" s="108">
        <f>Cálculos!I15</f>
        <v>995.1</v>
      </c>
    </row>
    <row r="8" spans="1:4" x14ac:dyDescent="0.2">
      <c r="A8" t="s">
        <v>49</v>
      </c>
      <c r="B8" s="107">
        <f t="shared" si="0"/>
        <v>42162</v>
      </c>
      <c r="C8" t="s">
        <v>41</v>
      </c>
      <c r="D8" s="108">
        <f>Cálculos!I16</f>
        <v>802.9</v>
      </c>
    </row>
    <row r="9" spans="1:4" x14ac:dyDescent="0.2">
      <c r="A9" t="s">
        <v>49</v>
      </c>
      <c r="B9" s="107">
        <f t="shared" si="0"/>
        <v>42163</v>
      </c>
      <c r="C9" t="s">
        <v>41</v>
      </c>
      <c r="D9" s="108">
        <f>Cálculos!I17</f>
        <v>6509.9</v>
      </c>
    </row>
    <row r="10" spans="1:4" x14ac:dyDescent="0.2">
      <c r="A10" t="s">
        <v>49</v>
      </c>
      <c r="B10" s="107">
        <f t="shared" si="0"/>
        <v>42164</v>
      </c>
      <c r="C10" t="s">
        <v>41</v>
      </c>
      <c r="D10" s="108">
        <f>Cálculos!I18</f>
        <v>6235.5999999999995</v>
      </c>
    </row>
    <row r="11" spans="1:4" x14ac:dyDescent="0.2">
      <c r="A11" t="s">
        <v>49</v>
      </c>
      <c r="B11" s="107">
        <f t="shared" si="0"/>
        <v>42165</v>
      </c>
      <c r="C11" t="s">
        <v>41</v>
      </c>
      <c r="D11" s="108">
        <f>Cálculos!I19</f>
        <v>5904.5</v>
      </c>
    </row>
    <row r="12" spans="1:4" x14ac:dyDescent="0.2">
      <c r="A12" t="s">
        <v>49</v>
      </c>
      <c r="B12" s="107">
        <f t="shared" si="0"/>
        <v>42166</v>
      </c>
      <c r="C12" t="s">
        <v>41</v>
      </c>
      <c r="D12" s="108">
        <f>Cálculos!I20</f>
        <v>5587.6</v>
      </c>
    </row>
    <row r="13" spans="1:4" x14ac:dyDescent="0.2">
      <c r="A13" t="s">
        <v>49</v>
      </c>
      <c r="B13" s="107">
        <f t="shared" si="0"/>
        <v>42167</v>
      </c>
      <c r="C13" t="s">
        <v>41</v>
      </c>
      <c r="D13" s="108">
        <f>Cálculos!I21</f>
        <v>5656.9000000000005</v>
      </c>
    </row>
    <row r="14" spans="1:4" x14ac:dyDescent="0.2">
      <c r="A14" t="s">
        <v>49</v>
      </c>
      <c r="B14" s="107">
        <f t="shared" si="0"/>
        <v>42168</v>
      </c>
      <c r="C14" t="s">
        <v>41</v>
      </c>
      <c r="D14" s="108">
        <f>Cálculos!I22</f>
        <v>1108.9000000000001</v>
      </c>
    </row>
    <row r="15" spans="1:4" x14ac:dyDescent="0.2">
      <c r="A15" t="s">
        <v>49</v>
      </c>
      <c r="B15" s="107">
        <f t="shared" si="0"/>
        <v>42169</v>
      </c>
      <c r="C15" t="s">
        <v>41</v>
      </c>
      <c r="D15" s="108">
        <f>Cálculos!I23</f>
        <v>1028.7</v>
      </c>
    </row>
    <row r="16" spans="1:4" x14ac:dyDescent="0.2">
      <c r="A16" t="s">
        <v>49</v>
      </c>
      <c r="B16" s="107">
        <f t="shared" si="0"/>
        <v>42170</v>
      </c>
      <c r="C16" t="s">
        <v>41</v>
      </c>
      <c r="D16" s="108">
        <f>Cálculos!I24</f>
        <v>0</v>
      </c>
    </row>
    <row r="17" spans="1:4" x14ac:dyDescent="0.2">
      <c r="A17" t="s">
        <v>49</v>
      </c>
      <c r="B17" s="107">
        <f t="shared" si="0"/>
        <v>42171</v>
      </c>
      <c r="C17" t="s">
        <v>41</v>
      </c>
      <c r="D17" s="108">
        <f>Cálculos!I25</f>
        <v>0</v>
      </c>
    </row>
    <row r="18" spans="1:4" x14ac:dyDescent="0.2">
      <c r="A18" t="s">
        <v>49</v>
      </c>
      <c r="B18" s="107">
        <f t="shared" si="0"/>
        <v>42172</v>
      </c>
      <c r="C18" t="s">
        <v>41</v>
      </c>
      <c r="D18" s="108">
        <f>Cálculos!I26</f>
        <v>0</v>
      </c>
    </row>
    <row r="19" spans="1:4" x14ac:dyDescent="0.2">
      <c r="A19" t="s">
        <v>49</v>
      </c>
      <c r="B19" s="107">
        <f t="shared" si="0"/>
        <v>42173</v>
      </c>
      <c r="C19" t="s">
        <v>41</v>
      </c>
      <c r="D19" s="108">
        <f>Cálculos!I27</f>
        <v>0</v>
      </c>
    </row>
    <row r="20" spans="1:4" x14ac:dyDescent="0.2">
      <c r="A20" t="s">
        <v>49</v>
      </c>
      <c r="B20" s="107">
        <f t="shared" si="0"/>
        <v>42174</v>
      </c>
      <c r="C20" t="s">
        <v>41</v>
      </c>
      <c r="D20" s="108">
        <f>Cálculos!I28</f>
        <v>0</v>
      </c>
    </row>
    <row r="21" spans="1:4" x14ac:dyDescent="0.2">
      <c r="A21" t="s">
        <v>49</v>
      </c>
      <c r="B21" s="107">
        <f t="shared" si="0"/>
        <v>42175</v>
      </c>
      <c r="C21" t="s">
        <v>41</v>
      </c>
      <c r="D21" s="108">
        <f>Cálculos!I29</f>
        <v>0</v>
      </c>
    </row>
    <row r="22" spans="1:4" x14ac:dyDescent="0.2">
      <c r="A22" t="s">
        <v>49</v>
      </c>
      <c r="B22" s="107">
        <f t="shared" si="0"/>
        <v>42176</v>
      </c>
      <c r="C22" t="s">
        <v>41</v>
      </c>
      <c r="D22" s="108">
        <f>Cálculos!I30</f>
        <v>0</v>
      </c>
    </row>
    <row r="23" spans="1:4" x14ac:dyDescent="0.2">
      <c r="A23" t="s">
        <v>49</v>
      </c>
      <c r="B23" s="107">
        <f t="shared" si="0"/>
        <v>42177</v>
      </c>
      <c r="C23" t="s">
        <v>41</v>
      </c>
      <c r="D23" s="108">
        <f>Cálculos!I31</f>
        <v>0</v>
      </c>
    </row>
    <row r="24" spans="1:4" x14ac:dyDescent="0.2">
      <c r="A24" t="s">
        <v>49</v>
      </c>
      <c r="B24" s="107">
        <f t="shared" si="0"/>
        <v>42178</v>
      </c>
      <c r="C24" t="s">
        <v>41</v>
      </c>
      <c r="D24" s="108">
        <f>Cálculos!I32</f>
        <v>0</v>
      </c>
    </row>
    <row r="25" spans="1:4" x14ac:dyDescent="0.2">
      <c r="A25" t="s">
        <v>49</v>
      </c>
      <c r="B25" s="107">
        <f t="shared" si="0"/>
        <v>42179</v>
      </c>
      <c r="C25" t="s">
        <v>41</v>
      </c>
      <c r="D25" s="108">
        <f>Cálculos!I33</f>
        <v>0</v>
      </c>
    </row>
    <row r="26" spans="1:4" x14ac:dyDescent="0.2">
      <c r="A26" t="s">
        <v>49</v>
      </c>
      <c r="B26" s="107">
        <f t="shared" si="0"/>
        <v>42180</v>
      </c>
      <c r="C26" t="s">
        <v>41</v>
      </c>
      <c r="D26" s="108">
        <f>Cálculos!I34</f>
        <v>0</v>
      </c>
    </row>
    <row r="27" spans="1:4" x14ac:dyDescent="0.2">
      <c r="A27" t="s">
        <v>49</v>
      </c>
      <c r="B27" s="107">
        <f t="shared" si="0"/>
        <v>42181</v>
      </c>
      <c r="C27" t="s">
        <v>41</v>
      </c>
      <c r="D27" s="108">
        <f>Cálculos!I35</f>
        <v>0</v>
      </c>
    </row>
    <row r="28" spans="1:4" x14ac:dyDescent="0.2">
      <c r="A28" t="s">
        <v>49</v>
      </c>
      <c r="B28" s="107">
        <f t="shared" si="0"/>
        <v>42182</v>
      </c>
      <c r="C28" t="s">
        <v>41</v>
      </c>
      <c r="D28" s="108">
        <f>Cálculos!I36</f>
        <v>0</v>
      </c>
    </row>
    <row r="29" spans="1:4" x14ac:dyDescent="0.2">
      <c r="A29" t="s">
        <v>49</v>
      </c>
      <c r="B29" s="107">
        <f>B28+1</f>
        <v>42183</v>
      </c>
      <c r="C29" t="s">
        <v>41</v>
      </c>
      <c r="D29" s="108">
        <f>Cálculos!I37</f>
        <v>0</v>
      </c>
    </row>
    <row r="30" spans="1:4" x14ac:dyDescent="0.2">
      <c r="A30" t="s">
        <v>49</v>
      </c>
      <c r="B30" s="107">
        <f t="shared" si="0"/>
        <v>42184</v>
      </c>
      <c r="C30" t="s">
        <v>41</v>
      </c>
      <c r="D30" s="108">
        <f>Cálculos!I38</f>
        <v>0</v>
      </c>
    </row>
    <row r="31" spans="1:4" x14ac:dyDescent="0.2">
      <c r="A31" t="s">
        <v>49</v>
      </c>
      <c r="B31" s="107">
        <f t="shared" si="0"/>
        <v>42185</v>
      </c>
      <c r="C31" t="s">
        <v>41</v>
      </c>
      <c r="D31" s="108">
        <f>Cálculos!I39</f>
        <v>0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2015-06-16T00:23:20Z</dcterms:modified>
</cp:coreProperties>
</file>